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<sst xmlns="http://schemas.openxmlformats.org/spreadsheetml/2006/main" count="4341" uniqueCount="1043">
  <si>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</si>
  <si>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</si>
  <si>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</si>
  <si>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</si>
  <si>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</si>
  <si>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</si>
  <si>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</si>
  <si>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</si>
  <si>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</si>
  <si>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</si>
  <si>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</si>
  <si>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</si>
  <si>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</si>
  <si>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</si>
  <si>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</si>
  <si>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</si>
  <si>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</si>
  <si>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</si>
  <si>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</si>
  <si>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</si>
  <si>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</si>
  <si>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</si>
  <si>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</si>
  <si>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</si>
  <si>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</si>
  <si>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</si>
  <si>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</si>
  <si>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</si>
  <si>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</si>
  <si>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</si>
  <si>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</si>
  <si>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</si>
  <si>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</si>
  <si>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</si>
  <si>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</si>
  <si>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</si>
  <si>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</si>
  <si>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</si>
  <si>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</si>
  <si>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</si>
  <si>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</si>
  <si>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</si>
  <si>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</si>
  <si>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</si>
  <si>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</si>
  <si>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</si>
  <si>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</si>
  <si>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</si>
  <si>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</si>
  <si>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</si>
  <si>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</si>
  <si>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</si>
  <si>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</si>
  <si>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</si>
  <si>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</si>
  <si>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</si>
  <si>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</si>
  <si>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</si>
  <si>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</si>
  <si>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</si>
  <si>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</si>
  <si>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</si>
  <si>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</si>
  <si>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</si>
  <si>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</si>
  <si>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</si>
  <si>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</si>
  <si>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</si>
  <si>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</si>
  <si>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</si>
  <si>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</si>
  <si>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</si>
  <si>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</si>
  <si>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</si>
  <si>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</si>
  <si>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</si>
  <si>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</si>
  <si>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</si>
  <si>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</si>
  <si>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</si>
  <si>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</si>
  <si>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</si>
  <si>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</si>
  <si>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</si>
  <si>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</si>
  <si>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</si>
  <si>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</si>
  <si>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</si>
  <si>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</si>
  <si>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</si>
  <si>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</si>
  <si>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</si>
  <si>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</si>
  <si>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</si>
  <si>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</si>
  <si>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</si>
  <si>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</si>
  <si>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</si>
  <si>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</si>
  <si>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</si>
  <si>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</si>
  <si>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</si>
  <si>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</si>
  <si>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</si>
  <si>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</si>
  <si>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</si>
  <si>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</si>
  <si>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</si>
  <si>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</si>
  <si>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</si>
  <si>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</si>
  <si>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</si>
  <si>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</si>
  <si>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</si>
  <si>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</si>
  <si>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</si>
  <si>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</si>
  <si>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</si>
  <si>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</si>
  <si>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</si>
  <si>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</si>
  <si>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</si>
  <si>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</si>
  <si>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</si>
  <si>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</si>
  <si>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</si>
  <si>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</si>
  <si>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</si>
  <si>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</si>
  <si>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</si>
  <si>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</si>
  <si>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</si>
  <si>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</si>
  <si>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</si>
  <si>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</si>
  <si>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</si>
  <si>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</si>
  <si>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</si>
  <si>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</si>
  <si>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</si>
  <si>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</si>
  <si>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</si>
  <si>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</si>
  <si>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</si>
  <si>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</si>
  <si>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</si>
  <si>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</si>
  <si>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</si>
  <si>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</si>
  <si>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</si>
  <si>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</si>
  <si>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</si>
  <si>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</si>
  <si>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</si>
  <si>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</si>
  <si>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</si>
  <si>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</si>
  <si>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</si>
  <si>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</si>
  <si>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</si>
  <si>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</si>
  <si>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</si>
  <si>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</si>
  <si>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</si>
  <si>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</si>
  <si>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</si>
  <si>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</si>
  <si>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</si>
  <si>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</si>
  <si>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</si>
  <si>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</si>
  <si>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</si>
  <si>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</si>
  <si>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</si>
  <si>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</si>
  <si>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</si>
  <si>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</si>
  <si>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</si>
  <si>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</si>
  <si>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</si>
  <si>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</si>
  <si>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</si>
  <si>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</si>
  <si>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</si>
  <si>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</si>
  <si>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</si>
  <si>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</si>
  <si>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</si>
  <si>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</si>
  <si>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</si>
  <si>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</si>
  <si>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</si>
  <si>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</si>
  <si>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</si>
  <si>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</si>
  <si>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</si>
  <si>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</si>
  <si>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</si>
  <si>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</si>
  <si>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</si>
  <si>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</si>
  <si>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</si>
  <si>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</si>
  <si>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</si>
  <si>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</si>
  <si>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</si>
  <si>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</si>
  <si>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</si>
  <si>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</si>
  <si>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</si>
  <si>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</si>
  <si>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</si>
  <si>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</si>
  <si>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</si>
  <si>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</si>
  <si>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</si>
  <si>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</si>
  <si>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</si>
  <si>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</si>
  <si>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</si>
  <si>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</si>
  <si>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</si>
  <si>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</si>
  <si>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</si>
  <si>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</si>
  <si>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</si>
  <si>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</si>
  <si>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</si>
  <si>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</si>
  <si>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</si>
  <si>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</si>
  <si>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</si>
  <si>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</si>
  <si>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</si>
  <si>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</si>
  <si>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</si>
  <si>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</si>
  <si>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</si>
  <si>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</si>
  <si>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</si>
  <si>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</si>
  <si>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</si>
  <si>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</si>
  <si>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</si>
  <si>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</si>
  <si>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</si>
  <si>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</si>
  <si>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</si>
  <si>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</si>
  <si>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</si>
  <si>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</si>
  <si>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</si>
  <si>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</si>
  <si>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</si>
  <si>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</si>
  <si>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</si>
  <si>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</si>
  <si>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</si>
  <si>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</si>
  <si>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</si>
  <si>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</si>
  <si>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</si>
  <si>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</si>
  <si>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</si>
  <si>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</si>
  <si>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</si>
  <si>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</si>
  <si>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</si>
  <si>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</si>
  <si>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</si>
  <si>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</si>
  <si>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</si>
  <si>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</si>
  <si>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</si>
  <si>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</si>
  <si>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</si>
  <si>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</si>
  <si>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</si>
  <si>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</si>
  <si>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</si>
  <si>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</si>
  <si>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</si>
  <si>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</si>
  <si>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</si>
  <si>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</si>
  <si>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</si>
  <si>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</si>
  <si>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</si>
  <si>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</si>
  <si>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</si>
  <si>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</si>
  <si>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</si>
  <si>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</si>
  <si>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</si>
  <si>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</si>
  <si>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</si>
  <si>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</si>
  <si>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</si>
  <si>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</si>
  <si>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</si>
  <si>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</si>
  <si>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</si>
  <si>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</si>
  <si>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</si>
  <si>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</si>
  <si>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</si>
  <si>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</si>
  <si>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</si>
  <si>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</si>
  <si>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</si>
  <si>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</si>
  <si>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</si>
  <si>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</si>
  <si>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</si>
  <si>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</si>
  <si>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</si>
  <si>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</si>
  <si>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</si>
  <si>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</si>
  <si>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</si>
  <si>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</si>
  <si>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</si>
  <si>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</si>
  <si>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</si>
  <si>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</si>
  <si>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</si>
  <si>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</si>
  <si>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</si>
  <si>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</si>
  <si>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</si>
  <si>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</si>
  <si>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</si>
  <si>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</si>
  <si>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</si>
  <si>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</si>
  <si>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</si>
  <si>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</si>
  <si>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</si>
  <si>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</si>
  <si>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</si>
  <si>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</si>
  <si>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</si>
  <si>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</si>
  <si>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</si>
  <si>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</si>
  <si>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</si>
  <si>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</si>
  <si>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</si>
  <si>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</si>
  <si>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</si>
  <si>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</si>
  <si>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</si>
  <si>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</si>
  <si>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</si>
  <si>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</si>
  <si>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</si>
  <si>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</si>
  <si>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</si>
  <si>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</si>
  <si>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</si>
  <si>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</si>
  <si>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</si>
  <si>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</si>
  <si>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</si>
  <si>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</si>
  <si>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</si>
  <si>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</si>
  <si>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</si>
  <si>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</si>
  <si>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</si>
  <si>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</si>
  <si>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</si>
  <si>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</si>
  <si>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</si>
  <si>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</si>
  <si>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</si>
  <si>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</si>
  <si>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</si>
  <si>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</si>
  <si>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</si>
  <si>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</si>
  <si>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</si>
  <si>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</si>
  <si>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</si>
  <si>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</si>
  <si>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</si>
  <si>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</si>
  <si>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</si>
  <si>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</si>
  <si>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</si>
  <si>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</si>
  <si>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</si>
  <si>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</si>
  <si>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</si>
  <si>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</si>
  <si>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</si>
  <si>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</si>
  <si>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</si>
  <si>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</si>
  <si>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</si>
  <si>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</si>
  <si>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</si>
  <si>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</si>
  <si>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</si>
  <si>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</si>
  <si>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</si>
  <si>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</si>
  <si>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</si>
  <si>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</si>
  <si>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</si>
  <si>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</si>
  <si>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</si>
  <si>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</si>
  <si>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</si>
  <si>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</si>
  <si>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</si>
  <si>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</si>
  <si>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</si>
  <si>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</si>
  <si>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</si>
  <si>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</si>
  <si>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</si>
  <si>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</si>
  <si>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</si>
  <si>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</si>
  <si>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</si>
  <si>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</si>
  <si>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</si>
  <si>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</si>
  <si>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</si>
  <si>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</si>
  <si>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</si>
  <si>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</si>
  <si>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</si>
  <si>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</si>
  <si>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</si>
  <si>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</si>
  <si>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</si>
  <si>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</si>
  <si>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</si>
  <si>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</si>
  <si>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</si>
  <si>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</si>
  <si>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</si>
  <si>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</si>
  <si>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</si>
  <si>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</si>
  <si>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</si>
  <si>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</si>
  <si>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</si>
  <si>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</si>
  <si>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</si>
  <si>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</si>
  <si>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</si>
  <si>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</si>
  <si>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</si>
  <si>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</si>
  <si>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</si>
  <si>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</si>
  <si>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</si>
  <si>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</si>
  <si>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</si>
  <si>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</si>
  <si>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</si>
  <si>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</si>
  <si>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</si>
  <si>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</si>
  <si>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</si>
  <si>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</si>
  <si>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</si>
  <si>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</si>
  <si>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</si>
  <si>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</si>
  <si>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</si>
  <si>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</si>
  <si>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</si>
  <si>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</si>
  <si>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</si>
  <si>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</si>
  <si>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</si>
  <si>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</si>
  <si>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</si>
  <si>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</si>
  <si>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</si>
  <si>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</si>
  <si>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</si>
  <si>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</si>
  <si>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</si>
  <si>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</si>
  <si>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</si>
  <si>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</si>
  <si>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</si>
  <si>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</si>
  <si>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</si>
  <si>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</si>
  <si>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</si>
  <si>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</si>
  <si>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</si>
  <si>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</si>
  <si>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</si>
  <si>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</si>
  <si>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</si>
  <si>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</si>
  <si>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</si>
  <si>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</si>
  <si>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</si>
  <si>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</si>
  <si>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</si>
  <si>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</si>
  <si>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</si>
  <si>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</si>
  <si>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</si>
  <si>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</si>
  <si>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</si>
  <si>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</si>
  <si>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</si>
  <si>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</si>
  <si>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</si>
  <si>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</si>
  <si>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</si>
  <si>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</si>
  <si>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</si>
  <si>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</si>
  <si>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</si>
  <si>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</si>
  <si>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</si>
  <si>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</si>
  <si>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</si>
  <si>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</si>
  <si>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</si>
  <si>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</si>
  <si>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</si>
  <si>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</si>
  <si>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</si>
  <si>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</si>
  <si>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</si>
  <si>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</si>
  <si>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</si>
  <si>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</si>
  <si>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</si>
  <si>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</si>
  <si>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</si>
  <si>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</si>
  <si>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</si>
  <si>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</si>
  <si>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</si>
  <si>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</si>
  <si>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</si>
  <si>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</si>
  <si>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</si>
  <si>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</si>
  <si>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</si>
  <si>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</si>
  <si>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</si>
  <si>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</si>
  <si>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</si>
  <si>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</si>
  <si>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</si>
  <si>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</si>
  <si>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</si>
  <si>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</si>
  <si>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</si>
  <si>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</si>
  <si>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</si>
  <si>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</si>
  <si>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</si>
  <si>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</si>
  <si>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</si>
  <si>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</si>
  <si>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</si>
  <si>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</si>
  <si>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</si>
  <si>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</si>
  <si>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</si>
  <si>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</si>
  <si>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</si>
  <si>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</si>
  <si>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</si>
  <si>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</si>
  <si>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</si>
  <si>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</si>
  <si>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</si>
  <si>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</si>
  <si>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</si>
  <si>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</si>
  <si>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</si>
  <si>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</si>
  <si>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</si>
  <si>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</si>
  <si>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</si>
  <si>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</si>
  <si>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</si>
  <si>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</si>
  <si>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</si>
  <si>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</si>
  <si>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</si>
  <si>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</si>
  <si>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</si>
  <si>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</si>
  <si>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</si>
  <si>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</si>
  <si>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</si>
  <si>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</si>
  <si>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</si>
  <si>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</si>
  <si>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</si>
  <si>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</si>
  <si>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</si>
  <si>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</si>
  <si>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</si>
  <si>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</si>
  <si>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</si>
  <si>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</si>
  <si>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</si>
  <si>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</si>
  <si>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</si>
  <si>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</si>
  <si>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</si>
  <si>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</si>
  <si>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</si>
  <si>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</si>
  <si>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</si>
  <si>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</si>
  <si>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</si>
  <si>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</si>
  <si>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</si>
  <si>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</si>
  <si>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</si>
  <si>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</si>
  <si>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</si>
  <si>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</si>
  <si>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</si>
  <si>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</si>
  <si>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</si>
  <si>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</si>
  <si>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</si>
  <si>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</si>
  <si>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</si>
  <si>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</si>
  <si>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</si>
  <si>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</si>
  <si>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</si>
  <si>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</si>
  <si>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</si>
  <si>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</si>
  <si>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</si>
  <si>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</si>
  <si>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</si>
  <si>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</si>
  <si>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</si>
  <si>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</si>
  <si>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</si>
  <si>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</si>
  <si>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</si>
  <si>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</si>
  <si>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</si>
  <si>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</si>
  <si>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</si>
  <si>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</si>
  <si>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</si>
  <si>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</si>
  <si>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</si>
  <si>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</si>
  <si>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</si>
  <si>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</si>
  <si>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</si>
  <si>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</si>
  <si>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</si>
  <si>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</si>
  <si>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</si>
  <si>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</si>
  <si>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</si>
  <si>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</si>
  <si>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</si>
  <si>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</si>
  <si>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</si>
  <si>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</si>
  <si>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</si>
  <si>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</si>
  <si>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</si>
  <si>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</si>
  <si>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</si>
  <si>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</si>
  <si>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</si>
  <si>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</si>
  <si>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</si>
  <si>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</si>
  <si>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</si>
  <si>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</si>
  <si>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</si>
  <si>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</si>
  <si>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</si>
  <si>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</si>
  <si>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</si>
  <si>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</si>
  <si>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</si>
  <si>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</si>
  <si>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</si>
  <si>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</si>
  <si>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</si>
  <si>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</si>
  <si>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</si>
  <si>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</si>
  <si>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</si>
  <si>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</si>
  <si>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</si>
  <si>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</si>
  <si>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</si>
  <si>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</si>
  <si>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</si>
  <si>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</si>
  <si>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</si>
  <si>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</si>
  <si>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</si>
  <si>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</si>
  <si>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</si>
  <si>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</si>
  <si>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</si>
  <si>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</si>
  <si>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</si>
  <si>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</si>
  <si>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</si>
  <si>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</si>
  <si>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</si>
  <si>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</si>
  <si>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</si>
  <si>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</si>
  <si>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</si>
  <si>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</si>
  <si>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</si>
  <si>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</si>
  <si>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</si>
  <si>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</si>
  <si>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</si>
  <si>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</si>
  <si>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</si>
  <si>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</si>
  <si>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</si>
  <si>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</si>
  <si>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</si>
  <si>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</si>
  <si>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</si>
  <si>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</si>
  <si>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</si>
  <si>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</si>
  <si>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</si>
  <si>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</si>
  <si>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</si>
  <si>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</si>
  <si>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</si>
  <si>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</si>
  <si>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</si>
  <si>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</si>
  <si>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</si>
  <si>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</si>
  <si>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</si>
  <si>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</si>
  <si>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</si>
  <si>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</si>
  <si>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孙艳刚</t>
  </si>
  <si>
    <t>坐落：</t>
  </si>
  <si>
    <t>容城县午方北庄村</t>
  </si>
  <si>
    <t>调查编号：</t>
  </si>
  <si>
    <t>0201015-01-04-0037</t>
  </si>
  <si>
    <t>价值时点：</t>
  </si>
  <si>
    <t>2024年10月24日</t>
  </si>
  <si>
    <t>报告编号：</t>
  </si>
  <si>
    <t>康正（容城县）2024评字第7号-午方北庄村</t>
  </si>
  <si>
    <t>4-22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</si>
  <si>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</si>
  <si>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</si>
  <si>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</si>
  <si>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</si>
  <si>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</si>
  <si>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</si>
  <si>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</si>
  <si>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</si>
  <si>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</si>
  <si>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</si>
  <si>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</si>
  <si>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</si>
  <si>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</si>
  <si>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</si>
  <si>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</si>
  <si>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</si>
  <si>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</si>
  <si>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</si>
  <si>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</si>
  <si>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</si>
  <si>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</si>
  <si>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</si>
  <si>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</si>
  <si>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</si>
  <si>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</si>
  <si>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</si>
  <si>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</si>
  <si>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</si>
  <si>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</si>
  <si>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</si>
  <si>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</si>
  <si>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</si>
  <si>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</si>
  <si>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</si>
  <si>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</si>
  <si>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</si>
  <si>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</si>
  <si>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</si>
  <si>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</si>
  <si>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</si>
  <si>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</si>
  <si>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</si>
  <si>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</si>
  <si>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</si>
  <si>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</si>
  <si>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</si>
  <si>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</si>
  <si>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</si>
  <si>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</si>
  <si>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</si>
  <si>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</si>
  <si>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</si>
  <si>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</si>
  <si>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</si>
  <si>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</si>
  <si>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</si>
  <si>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</si>
  <si>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</si>
  <si>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</si>
  <si>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</si>
  <si>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</si>
  <si>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</si>
  <si>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</si>
  <si>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</si>
  <si>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</si>
  <si>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</si>
  <si>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</si>
  <si>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</si>
  <si>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</si>
  <si>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</si>
  <si>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</si>
  <si>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</si>
  <si>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</si>
  <si>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</si>
  <si>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</si>
  <si>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</si>
  <si>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</si>
  <si>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</si>
  <si>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</si>
  <si>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</si>
  <si>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</si>
  <si>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</si>
  <si>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</si>
  <si>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</si>
  <si>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</si>
  <si>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</si>
  <si>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</si>
  <si>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</si>
  <si>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</si>
  <si>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</si>
  <si>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</si>
  <si>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</si>
  <si>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</si>
  <si>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</si>
  <si>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</si>
  <si>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</si>
  <si>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</si>
  <si>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</si>
  <si>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</si>
  <si>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</si>
  <si>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</si>
  <si>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</si>
  <si>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</si>
  <si>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</si>
  <si>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</si>
  <si>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</si>
  <si>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</si>
  <si>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</si>
  <si>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</si>
  <si>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</si>
  <si>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</si>
  <si>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</si>
  <si>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</si>
  <si>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</si>
  <si>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</si>
  <si>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</si>
  <si>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</si>
  <si>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</si>
  <si>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</si>
  <si>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</si>
  <si>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</si>
  <si>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</si>
  <si>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</si>
  <si>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</si>
  <si>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</si>
  <si>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</si>
  <si>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</si>
  <si>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</si>
  <si>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</si>
  <si>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</si>
  <si>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</si>
  <si>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</si>
  <si>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</si>
  <si>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</si>
  <si>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</si>
  <si>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</si>
  <si>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</si>
  <si>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</si>
  <si>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</si>
  <si>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</si>
  <si>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</si>
  <si>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</si>
  <si>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</si>
  <si>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</si>
  <si>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</si>
  <si>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</si>
  <si>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</si>
  <si>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</si>
  <si>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</si>
  <si>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</si>
  <si>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</si>
  <si>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</si>
  <si>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</si>
  <si>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</si>
  <si>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</si>
  <si>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</si>
  <si>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</si>
  <si>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</si>
  <si>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</si>
  <si>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</si>
  <si>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</si>
  <si>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</si>
  <si>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</si>
  <si>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</si>
  <si>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</si>
  <si>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</si>
  <si>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</si>
  <si>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</si>
  <si>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</si>
  <si>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</si>
  <si>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</si>
  <si>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</si>
  <si>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</si>
  <si>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</si>
  <si>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</si>
  <si>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</si>
  <si>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</si>
  <si>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</si>
  <si>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</si>
  <si>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</si>
  <si>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</si>
  <si>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</si>
  <si>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</si>
  <si>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</si>
  <si>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</si>
  <si>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</si>
  <si>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</si>
  <si>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</si>
  <si>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</si>
  <si>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</si>
  <si>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</si>
  <si>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</si>
  <si>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</si>
  <si>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</si>
  <si>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</si>
  <si>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</si>
  <si>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</si>
  <si>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</si>
  <si>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</si>
  <si>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</si>
  <si>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</si>
  <si>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</si>
  <si>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</si>
  <si>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</si>
  <si>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</si>
  <si>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</si>
  <si>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</si>
  <si>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</si>
  <si>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</si>
  <si>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</si>
  <si>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</si>
  <si>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</si>
  <si>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</si>
  <si>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</si>
  <si>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</si>
  <si>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</si>
  <si>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</si>
  <si>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</si>
  <si>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</si>
  <si>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</si>
  <si>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</si>
  <si>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</si>
  <si>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</si>
  <si>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</si>
  <si>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</si>
  <si>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</si>
  <si>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</si>
  <si>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</si>
  <si>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</si>
  <si>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</si>
  <si>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</si>
  <si>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</si>
  <si>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</si>
  <si>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</si>
  <si>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</si>
  <si>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</si>
  <si>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</si>
  <si>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</si>
  <si>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</si>
  <si>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</si>
  <si>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</si>
  <si>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</si>
  <si>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</si>
  <si>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</si>
  <si>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</si>
  <si>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</si>
  <si>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C1</t>
  </si>
  <si>
    <t>铁扶手</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</si>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</sst>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0201015-01-04-0037</v>
      </c>
      <c r="C2" s="335">
        <f>输机表!P2</f>
        <v>0</v>
      </c>
      <c r="D2" s="335" t="str">
        <f>输机表!U2&amp;输机表!Y2</f>
        <v>康正（容城县）2024评字第7号-午方北庄村4-22</v>
      </c>
      <c r="E2" s="335" t="str">
        <f>输机表!D2</f>
        <v>孙艳刚</v>
      </c>
      <c r="F2" s="335" t="str">
        <f>输机表!F2</f>
        <v>容城县午方北庄村</v>
      </c>
      <c r="G2" s="335">
        <f ca="1">结果通知单!C12</f>
        <v>214.13</v>
      </c>
      <c r="H2" s="335">
        <f ca="1">结果通知单!N7</f>
        <v>214.13</v>
      </c>
      <c r="I2" s="335">
        <f ca="1">结果通知单!O7</f>
        <v>0</v>
      </c>
      <c r="J2" s="335">
        <f ca="1">结果通知单!P7</f>
        <v>0</v>
      </c>
      <c r="K2" s="335">
        <f ca="1">结果通知单!G12</f>
        <v>288005</v>
      </c>
      <c r="L2" s="335">
        <f ca="1">结果通知单!G41</f>
        <v>76751</v>
      </c>
      <c r="M2" s="335">
        <f ca="1">IF(K2+L2=结果通知单!C42,K2+L2,"请检查")</f>
        <v>364756</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80" workbookViewId="0">
      <selection activeCell="W10" sqref="W10:W1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3.7</v>
      </c>
      <c r="F4" s="87" t="s">
        <v>863</v>
      </c>
      <c r="G4" s="87" t="s">
        <v>864</v>
      </c>
      <c r="H4" s="87" t="s">
        <v>865</v>
      </c>
      <c r="I4" s="87">
        <v>37</v>
      </c>
      <c r="J4" s="87">
        <v>4</v>
      </c>
      <c r="K4" s="87" t="s">
        <v>866</v>
      </c>
      <c r="L4" s="87" t="s">
        <v>867</v>
      </c>
      <c r="M4" s="87">
        <v>0.9</v>
      </c>
      <c r="N4" s="87">
        <v>0.2</v>
      </c>
      <c r="O4" s="87" t="s">
        <v>868</v>
      </c>
      <c r="P4" s="87" t="s">
        <v>868</v>
      </c>
      <c r="Q4" s="87" t="s">
        <v>869</v>
      </c>
      <c r="R4" s="87" t="s">
        <v>868</v>
      </c>
      <c r="S4" s="124">
        <v>214.13</v>
      </c>
      <c r="T4" s="124" t="s">
        <v>870</v>
      </c>
      <c r="U4" s="124"/>
      <c r="V4" s="125"/>
      <c r="W4" s="91">
        <f>ROUND(F5*ROUND(E5+G5+H5+I5+J5+K5+L5+M5+N5+O5+P5+Q5+R5+U5+T5+1,3)*V5,0)</f>
        <v>1157</v>
      </c>
      <c r="X4" s="126">
        <f>ROUND(L60/S4,0)</f>
        <v>188</v>
      </c>
      <c r="Y4" s="126">
        <f>W4+X4</f>
        <v>1345</v>
      </c>
      <c r="Z4" s="143">
        <f>ROUND(Y4*S4,0)</f>
        <v>288005</v>
      </c>
      <c r="AA4" s="144">
        <f>IF(Q4="无",0,IF(Q4="地暖",0,S4))</f>
        <v>214.13</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0.04</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907</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908</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909</v>
      </c>
      <c r="BI7" s="170">
        <v>-0.06</v>
      </c>
      <c r="BJ7" s="170">
        <v>0.05</v>
      </c>
      <c r="BK7" s="170">
        <v>0</v>
      </c>
      <c r="BL7" s="214" t="s">
        <v>910</v>
      </c>
      <c r="BM7" s="214" t="s">
        <v>910</v>
      </c>
      <c r="BN7" s="214" t="s">
        <v>910</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911</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914</v>
      </c>
      <c r="BI8" s="170">
        <v>-0.05</v>
      </c>
      <c r="BJ8" s="170">
        <v>0.05</v>
      </c>
      <c r="BK8" s="170">
        <v>0</v>
      </c>
      <c r="BL8" s="214" t="s">
        <v>910</v>
      </c>
      <c r="BM8" s="214" t="s">
        <v>910</v>
      </c>
      <c r="BN8" s="214" t="s">
        <v>910</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916</v>
      </c>
      <c r="BI9" s="170">
        <v>-0.1</v>
      </c>
      <c r="BJ9" s="170">
        <v>0.05</v>
      </c>
      <c r="BK9" s="170">
        <v>0</v>
      </c>
      <c r="BL9" s="214" t="s">
        <v>910</v>
      </c>
      <c r="BM9" s="214" t="s">
        <v>910</v>
      </c>
      <c r="BN9" s="214" t="s">
        <v>910</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918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910</v>
      </c>
      <c r="BK10" s="214" t="s">
        <v>910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911</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910</v>
      </c>
      <c r="BK11" s="214" t="s">
        <v>910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910</v>
      </c>
      <c r="BK12" s="214" t="s">
        <v>910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923</v>
      </c>
      <c r="AI13" s="171">
        <v>850</v>
      </c>
      <c r="AJ13" s="171">
        <v>6</v>
      </c>
      <c r="AK13" s="170">
        <v>0.0052</v>
      </c>
      <c r="AL13" s="170">
        <v>0</v>
      </c>
      <c r="AM13" s="170">
        <v>0</v>
      </c>
      <c r="AN13" s="171"/>
      <c r="AO13" s="198" t="s">
        <v>924</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925</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926</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910</v>
      </c>
      <c r="BK14" s="217" t="s">
        <v>910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927</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928</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929</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930</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931</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932</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933</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934</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935</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936</v>
      </c>
      <c r="E29" s="99"/>
      <c r="F29" s="100" t="s">
        <v>434</v>
      </c>
      <c r="G29" s="100" t="s">
        <v>937</v>
      </c>
      <c r="H29" s="100"/>
      <c r="I29" s="100" t="s">
        <v>6</v>
      </c>
      <c r="J29" s="100" t="s">
        <v>9</v>
      </c>
      <c r="K29" s="87" t="s">
        <v>938</v>
      </c>
      <c r="L29" s="100" t="s">
        <v>939</v>
      </c>
      <c r="M29" s="109" t="str">
        <f>C6&amp;"装饰装修"</f>
        <v>装饰装修</v>
      </c>
      <c r="N29" s="99" t="s">
        <v>3</v>
      </c>
      <c r="O29" s="99" t="s">
        <v>2</v>
      </c>
      <c r="P29" s="116" t="s">
        <v>936</v>
      </c>
      <c r="Q29" s="134"/>
      <c r="R29" s="100" t="s">
        <v>434</v>
      </c>
      <c r="S29" s="100"/>
      <c r="T29" s="100" t="s">
        <v>937</v>
      </c>
      <c r="U29" s="100" t="s">
        <v>6</v>
      </c>
      <c r="V29" s="100" t="s">
        <v>9</v>
      </c>
      <c r="W29" s="87" t="s">
        <v>938</v>
      </c>
      <c r="X29" s="100" t="s">
        <v>939</v>
      </c>
      <c r="Y29" s="152"/>
      <c r="Z29" s="152"/>
      <c r="AA29" s="152"/>
      <c r="EV29" s="35" t="s">
        <v>940</v>
      </c>
      <c r="EW29" s="35"/>
      <c r="EX29" s="35"/>
      <c r="EY29" s="35"/>
      <c r="EZ29" s="35"/>
      <c r="FA29" s="35"/>
      <c r="FB29" s="35"/>
      <c r="FC29" s="35"/>
    </row>
    <row r="30" ht="20.25" customHeight="1" spans="1:159">
      <c r="A30" s="101"/>
      <c r="B30" s="102">
        <v>1</v>
      </c>
      <c r="C30" s="103" t="s">
        <v>80</v>
      </c>
      <c r="D30" s="103" t="s">
        <v>87</v>
      </c>
      <c r="E30" s="103"/>
      <c r="F30" s="104" t="str">
        <f>+D30</f>
        <v>普通标准门（套装门(钢木门、生态门)）</v>
      </c>
      <c r="G30" s="105">
        <v>7</v>
      </c>
      <c r="H30" s="105"/>
      <c r="I30" s="117" t="str">
        <f t="shared" ref="I30:I59" si="48">VLOOKUP(F30,价格表,2,0)</f>
        <v>个</v>
      </c>
      <c r="J30" s="104">
        <f t="shared" ref="J30:J59" si="49">VLOOKUP(F30,价格表,5,0)</f>
        <v>500</v>
      </c>
      <c r="K30" s="118">
        <f>$V$5</f>
        <v>0.88</v>
      </c>
      <c r="L30" s="104">
        <f>ROUND(IFERROR(ROUND(G30,2)*J30*K30,),0)</f>
        <v>3080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101</v>
      </c>
      <c r="D31" s="103" t="s">
        <v>110</v>
      </c>
      <c r="E31" s="103"/>
      <c r="F31" s="104" t="str">
        <f t="shared" ref="F31:F59" si="52">+D31</f>
        <v>普通内墙贴砖</v>
      </c>
      <c r="G31" s="105">
        <f>(3.5+3.7)*2*3.3+(3.2*4+3.7*2)*2-1.5*4</f>
        <v>81.92</v>
      </c>
      <c r="H31" s="105"/>
      <c r="I31" s="117" t="str">
        <f t="shared" si="48"/>
        <v>㎡</v>
      </c>
      <c r="J31" s="104">
        <f t="shared" si="49"/>
        <v>80</v>
      </c>
      <c r="K31" s="118">
        <f t="shared" ref="K31:K59" si="53">$V$5</f>
        <v>0.88</v>
      </c>
      <c r="L31" s="104">
        <f t="shared" ref="L31:L59" si="54">ROUND(IFERROR(ROUND(G31,2)*J31*K31,),0)</f>
        <v>5767</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报告编号：康正（容城县）2024评字第7号-午方北庄村4-22</v>
      </c>
      <c r="EZ31" s="263"/>
      <c r="FA31" s="263"/>
      <c r="FB31" s="263"/>
      <c r="FC31" s="263"/>
    </row>
    <row r="32" ht="22.15" customHeight="1" spans="1:159">
      <c r="A32" s="101"/>
      <c r="B32" s="102">
        <v>3</v>
      </c>
      <c r="C32" s="103" t="s">
        <v>60</v>
      </c>
      <c r="D32" s="103" t="s">
        <v>65</v>
      </c>
      <c r="E32" s="103"/>
      <c r="F32" s="104" t="str">
        <f t="shared" si="52"/>
        <v>普通石膏板吊顶</v>
      </c>
      <c r="G32" s="105">
        <f>S4</f>
        <v>214.13</v>
      </c>
      <c r="H32" s="105"/>
      <c r="I32" s="117" t="str">
        <f t="shared" si="48"/>
        <v>㎡</v>
      </c>
      <c r="J32" s="104">
        <f t="shared" si="49"/>
        <v>30</v>
      </c>
      <c r="K32" s="118">
        <f t="shared" si="53"/>
        <v>0.88</v>
      </c>
      <c r="L32" s="104">
        <f t="shared" si="54"/>
        <v>5653</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941</v>
      </c>
      <c r="EW32" s="39" t="str">
        <f>D2</f>
        <v>孙艳刚</v>
      </c>
      <c r="EX32" s="40"/>
      <c r="EY32" s="41" t="s">
        <v>942</v>
      </c>
      <c r="EZ32" s="42"/>
      <c r="FA32" s="39">
        <f>G2</f>
        <v>0</v>
      </c>
      <c r="FB32" s="43"/>
      <c r="FC32" s="40"/>
    </row>
    <row r="33" ht="21.6" customHeight="1" spans="1:159">
      <c r="A33" s="101"/>
      <c r="B33" s="102">
        <v>4</v>
      </c>
      <c r="C33" s="103" t="s">
        <v>30</v>
      </c>
      <c r="D33" s="103" t="s">
        <v>42</v>
      </c>
      <c r="E33" s="103"/>
      <c r="F33" s="104" t="str">
        <f t="shared" si="52"/>
        <v>80地砖</v>
      </c>
      <c r="G33" s="105">
        <f>G32</f>
        <v>214.13</v>
      </c>
      <c r="H33" s="105"/>
      <c r="I33" s="117" t="str">
        <f t="shared" si="48"/>
        <v>㎡</v>
      </c>
      <c r="J33" s="104">
        <f t="shared" si="49"/>
        <v>110</v>
      </c>
      <c r="K33" s="118">
        <f t="shared" si="53"/>
        <v>0.88</v>
      </c>
      <c r="L33" s="104">
        <f t="shared" si="54"/>
        <v>20728</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943</v>
      </c>
      <c r="EW33" s="45"/>
      <c r="EX33" s="45"/>
      <c r="EY33" s="45"/>
      <c r="EZ33" s="45"/>
      <c r="FA33" s="45"/>
      <c r="FB33" s="45"/>
      <c r="FC33" s="46"/>
    </row>
    <row r="34" ht="31.15" customHeight="1" spans="1:159">
      <c r="A34" s="101"/>
      <c r="B34" s="102">
        <v>5</v>
      </c>
      <c r="C34" s="103" t="s">
        <v>10</v>
      </c>
      <c r="D34" s="103" t="s">
        <v>15</v>
      </c>
      <c r="E34" s="103"/>
      <c r="F34" s="104" t="str">
        <f t="shared" si="52"/>
        <v>外墙普通贴砖</v>
      </c>
      <c r="G34" s="105">
        <f>20*4-2.8*1.7*4-2.7*2.8+1.2*4*2</f>
        <v>63</v>
      </c>
      <c r="H34" s="105"/>
      <c r="I34" s="117" t="str">
        <f t="shared" si="48"/>
        <v>㎡</v>
      </c>
      <c r="J34" s="104">
        <f t="shared" si="49"/>
        <v>85</v>
      </c>
      <c r="K34" s="118">
        <f t="shared" si="53"/>
        <v>0.88</v>
      </c>
      <c r="L34" s="104">
        <f t="shared" si="54"/>
        <v>4712</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944</v>
      </c>
      <c r="EW34" s="48" t="s">
        <v>945</v>
      </c>
      <c r="EX34" s="49" t="s">
        <v>946</v>
      </c>
      <c r="EY34" s="49" t="s">
        <v>947</v>
      </c>
      <c r="EZ34" s="47" t="s">
        <v>944</v>
      </c>
      <c r="FA34" s="48" t="s">
        <v>945</v>
      </c>
      <c r="FB34" s="49" t="s">
        <v>946</v>
      </c>
      <c r="FC34" s="49" t="s">
        <v>947</v>
      </c>
    </row>
    <row r="35" ht="21.6" customHeight="1" spans="1:159">
      <c r="A35" s="101"/>
      <c r="B35" s="102">
        <v>6</v>
      </c>
      <c r="C35" s="103" t="s">
        <v>167</v>
      </c>
      <c r="D35" s="103" t="s">
        <v>174</v>
      </c>
      <c r="E35" s="103"/>
      <c r="F35" s="104" t="str">
        <f t="shared" si="52"/>
        <v>立柱洗手盆</v>
      </c>
      <c r="G35" s="105">
        <v>2</v>
      </c>
      <c r="H35" s="105"/>
      <c r="I35" s="117" t="str">
        <f t="shared" si="48"/>
        <v>个</v>
      </c>
      <c r="J35" s="104">
        <f t="shared" si="49"/>
        <v>200</v>
      </c>
      <c r="K35" s="118">
        <f t="shared" si="53"/>
        <v>0.88</v>
      </c>
      <c r="L35" s="104">
        <f t="shared" si="54"/>
        <v>352</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937</v>
      </c>
      <c r="BI37" s="172" t="s">
        <v>6</v>
      </c>
      <c r="BJ37" s="172" t="s">
        <v>939</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13</v>
      </c>
      <c r="BI38" s="172" t="str">
        <f t="shared" ref="BI38:BI51" si="67">I186</f>
        <v>㎡</v>
      </c>
      <c r="BJ38" s="172">
        <f ca="1" t="shared" ref="BJ38:BJ51" si="68">L186</f>
        <v>2340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12.09</v>
      </c>
      <c r="BI39" s="172" t="str">
        <f t="shared" si="67"/>
        <v>㎡</v>
      </c>
      <c r="BJ39" s="172">
        <f ca="1" t="shared" si="68"/>
        <v>4473</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106.9</v>
      </c>
      <c r="BI40" s="172" t="str">
        <f t="shared" si="67"/>
        <v>㎡</v>
      </c>
      <c r="BJ40" s="172">
        <f ca="1" t="shared" si="68"/>
        <v>14966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262.29</v>
      </c>
      <c r="BI41" s="172" t="str">
        <f t="shared" si="67"/>
        <v>㎡</v>
      </c>
      <c r="BJ41" s="172">
        <f ca="1" t="shared" si="68"/>
        <v>6557</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广场砖、彩砖地面</v>
      </c>
      <c r="BH42" s="220">
        <f t="shared" si="69"/>
        <v>4.4</v>
      </c>
      <c r="BI42" s="172" t="str">
        <f t="shared" si="67"/>
        <v>㎡</v>
      </c>
      <c r="BJ42" s="172">
        <f ca="1" t="shared" si="68"/>
        <v>264</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简易厕所</v>
      </c>
      <c r="BH43" s="220">
        <f t="shared" si="69"/>
        <v>1</v>
      </c>
      <c r="BI43" s="172" t="str">
        <f t="shared" si="67"/>
        <v>个</v>
      </c>
      <c r="BJ43" s="172">
        <f ca="1" t="shared" si="68"/>
        <v>600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太阳能</v>
      </c>
      <c r="BH45" s="220">
        <f t="shared" si="69"/>
        <v>1</v>
      </c>
      <c r="BI45" s="172" t="str">
        <f t="shared" si="67"/>
        <v>台</v>
      </c>
      <c r="BJ45" s="172">
        <f ca="1" t="shared" si="68"/>
        <v>1000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937</v>
      </c>
      <c r="EX45" s="57" t="s">
        <v>6</v>
      </c>
      <c r="EY45" s="57" t="s">
        <v>956</v>
      </c>
      <c r="EZ45" s="57" t="s">
        <v>955</v>
      </c>
      <c r="FA45" s="57" t="s">
        <v>937</v>
      </c>
      <c r="FB45" s="57" t="s">
        <v>6</v>
      </c>
      <c r="FC45" s="57" t="s">
        <v>956</v>
      </c>
      <c r="FE45" s="273" t="s">
        <v>957</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空调</v>
      </c>
      <c r="BH46" s="220">
        <f t="shared" si="69"/>
        <v>3</v>
      </c>
      <c r="BI46" s="172" t="str">
        <f t="shared" si="67"/>
        <v>台</v>
      </c>
      <c r="BJ46" s="172">
        <f ca="1" t="shared" si="68"/>
        <v>1200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13</v>
      </c>
      <c r="EX46" s="58" t="str">
        <f ca="1">IFERROR(VLOOKUP(FE46,$BD$38:$BJ$92,6,0),"")</f>
        <v>㎡</v>
      </c>
      <c r="EY46" s="59">
        <f ca="1">IF(EV46="","",SUMIF($BG$38:$BG$107,EV46,$BJ$38:$BJ$107))</f>
        <v>2340</v>
      </c>
      <c r="EZ46" s="59" t="str">
        <f ca="1">IFERROR(VLOOKUP(FF46,$BD$38:$BJ$92,4,0),"")</f>
        <v>影壁</v>
      </c>
      <c r="FA46" s="58">
        <f ca="1">IF(EZ46="","",SUMIF($BG$38:$BG$107,EZ46,$BH$38:$BH$107))</f>
        <v>12.09</v>
      </c>
      <c r="FB46" s="58" t="str">
        <f ca="1">IFERROR(VLOOKUP(FF46,$BD$38:$BJ$92,6,0),"")</f>
        <v>㎡</v>
      </c>
      <c r="FC46" s="59">
        <f ca="1">IF(EZ46="","",SUMIF($BG$38:$BG$107,EZ46,$BJ$38:$BJ$107))</f>
        <v>4473</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宽带</v>
      </c>
      <c r="BH47" s="220">
        <f t="shared" si="69"/>
        <v>1</v>
      </c>
      <c r="BI47" s="172" t="str">
        <f t="shared" si="67"/>
        <v>条</v>
      </c>
      <c r="BJ47" s="172">
        <f ca="1" t="shared" si="68"/>
        <v>100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106.9</v>
      </c>
      <c r="EX47" s="58" t="str">
        <f ca="1">IFERROR(VLOOKUP(FE47,$BD$38:$BJ$92,6,0),"")</f>
        <v>㎡</v>
      </c>
      <c r="EY47" s="59">
        <f ca="1">IF(EV47="","",SUMIF($BG$38:$BG$107,EV47,$BJ$38:$BJ$107))</f>
        <v>14966</v>
      </c>
      <c r="EZ47" s="59" t="str">
        <f ca="1">IFERROR(VLOOKUP(FF47,$BD$38:$BJ$92,4,0),"")</f>
        <v>平砖地面</v>
      </c>
      <c r="FA47" s="58">
        <f ca="1">IF(EZ47="","",SUMIF($BG$38:$BG$107,EZ47,$BH$38:$BH$107))</f>
        <v>262.29</v>
      </c>
      <c r="FB47" s="58" t="str">
        <f ca="1">IFERROR(VLOOKUP(FF47,$BD$38:$BJ$92,6,0),"")</f>
        <v>㎡</v>
      </c>
      <c r="FC47" s="59">
        <f ca="1">IF(EZ47="","",SUMIF($BG$38:$BG$107,EZ47,$BJ$38:$BJ$107))</f>
        <v>6557</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监控摄像头</v>
      </c>
      <c r="BH48" s="220">
        <f t="shared" si="69"/>
        <v>12</v>
      </c>
      <c r="BI48" s="172" t="str">
        <f t="shared" si="67"/>
        <v>个</v>
      </c>
      <c r="BJ48" s="172">
        <f ca="1" t="shared" si="68"/>
        <v>2400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广场砖、彩砖地面</v>
      </c>
      <c r="EW48" s="58">
        <f ca="1">IF(EV48="","",SUMIF($BG$38:$BG$107,EV48,$BH$38:$BH$107))</f>
        <v>4.4</v>
      </c>
      <c r="EX48" s="58" t="str">
        <f ca="1">IFERROR(VLOOKUP(FE48,$BD$38:$BJ$92,6,0),"")</f>
        <v>㎡</v>
      </c>
      <c r="EY48" s="59">
        <f ca="1">IF(EV48="","",SUMIF($BG$38:$BG$107,EV48,$BJ$38:$BJ$107))</f>
        <v>264</v>
      </c>
      <c r="EZ48" s="59" t="str">
        <f ca="1">IFERROR(VLOOKUP(FF48,$BD$38:$BJ$92,4,0),"")</f>
        <v>简易厕所</v>
      </c>
      <c r="FA48" s="58">
        <f ca="1">IF(EZ48="","",SUMIF($BG$38:$BG$107,EZ48,$BH$38:$BH$107))</f>
        <v>1</v>
      </c>
      <c r="FB48" s="58" t="str">
        <f ca="1">IFERROR(VLOOKUP(FF48,$BD$38:$BJ$92,6,0),"")</f>
        <v>个</v>
      </c>
      <c r="FC48" s="59">
        <f ca="1">IF(EZ48="","",SUMIF($BG$38:$BG$107,EZ48,$BJ$38:$BJ$107))</f>
        <v>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台阶</v>
      </c>
      <c r="BH49" s="220">
        <f t="shared" si="69"/>
        <v>5.2</v>
      </c>
      <c r="BI49" s="172" t="str">
        <f t="shared" si="67"/>
        <v>㎡</v>
      </c>
      <c r="BJ49" s="172">
        <f ca="1" t="shared" si="68"/>
        <v>2340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水井</v>
      </c>
      <c r="EW49" s="58">
        <f ca="1">IF(EV49="","",SUMIF($BG$38:$BG$107,EV49,$BH$38:$BH$107))</f>
        <v>1</v>
      </c>
      <c r="EX49" s="58" t="str">
        <f ca="1">IFERROR(VLOOKUP(FE49,$BD$38:$BJ$92,6,0),"")</f>
        <v>眼</v>
      </c>
      <c r="EY49" s="59">
        <f ca="1">IF(EV49="","",SUMIF($BG$38:$BG$107,EV49,$BJ$38:$BJ$107))</f>
        <v>4000</v>
      </c>
      <c r="EZ49" s="59" t="str">
        <f ca="1">IFERROR(VLOOKUP(FF49,$BD$38:$BJ$92,4,0),"")</f>
        <v>太阳能</v>
      </c>
      <c r="FA49" s="58">
        <f ca="1">IF(EZ49="","",SUMIF($BG$38:$BG$107,EZ49,$BH$38:$BH$107))</f>
        <v>1</v>
      </c>
      <c r="FB49" s="58" t="str">
        <f ca="1">IFERROR(VLOOKUP(FF49,$BD$38:$BJ$92,6,0),"")</f>
        <v>台</v>
      </c>
      <c r="FC49" s="59">
        <f ca="1">IF(EZ49="","",SUMIF($BG$38:$BG$107,EZ49,$BJ$38:$BJ$107))</f>
        <v>1000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12</v>
      </c>
      <c r="BE50" s="172">
        <f ca="1">IF(BJ50=0,0,IF(COUNTIF($BG50:$BG$107,BG50)&lt;2,1,0))</f>
        <v>1</v>
      </c>
      <c r="BF50" s="172">
        <v>13</v>
      </c>
      <c r="BG50" s="172" t="str">
        <f t="shared" si="66"/>
        <v>台阶</v>
      </c>
      <c r="BH50" s="220">
        <f t="shared" si="69"/>
        <v>2.38</v>
      </c>
      <c r="BI50" s="172" t="str">
        <f t="shared" si="67"/>
        <v>㎡</v>
      </c>
      <c r="BJ50" s="172">
        <f ca="1" t="shared" si="68"/>
        <v>833</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空调</v>
      </c>
      <c r="EW50" s="58">
        <f ca="1">IF(EV50="","",SUMIF($BG$38:$BG$107,EV50,$BH$38:$BH$107))</f>
        <v>3</v>
      </c>
      <c r="EX50" s="58" t="str">
        <f ca="1">IFERROR(VLOOKUP(FE50,$BD$38:$BJ$92,6,0),"")</f>
        <v>台</v>
      </c>
      <c r="EY50" s="59">
        <f ca="1">IF(EV50="","",SUMIF($BG$38:$BG$107,EV50,$BJ$38:$BJ$107))</f>
        <v>1200</v>
      </c>
      <c r="EZ50" s="59" t="str">
        <f ca="1">IFERROR(VLOOKUP(FF50,$BD$38:$BJ$92,4,0),"")</f>
        <v>宽带</v>
      </c>
      <c r="FA50" s="58">
        <f ca="1">IF(EZ50="","",SUMIF($BG$38:$BG$107,EZ50,$BH$38:$BH$107))</f>
        <v>1</v>
      </c>
      <c r="FB50" s="58" t="str">
        <f ca="1">IFERROR(VLOOKUP(FF50,$BD$38:$BJ$92,6,0),"")</f>
        <v>条</v>
      </c>
      <c r="FC50" s="59">
        <f ca="1">IF(EZ50="","",SUMIF($BG$38:$BG$107,EZ50,$BJ$38:$BJ$107))</f>
        <v>100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13</v>
      </c>
      <c r="BE51" s="172">
        <f ca="1">IF(BJ51=0,0,IF(COUNTIF($BG51:$BG$107,BG51)&lt;2,1,0))</f>
        <v>1</v>
      </c>
      <c r="BF51" s="172">
        <v>14</v>
      </c>
      <c r="BG51" s="172" t="str">
        <f t="shared" si="66"/>
        <v>渗水井</v>
      </c>
      <c r="BH51" s="220">
        <f t="shared" si="69"/>
        <v>2</v>
      </c>
      <c r="BI51" s="172" t="str">
        <f t="shared" si="67"/>
        <v>个</v>
      </c>
      <c r="BJ51" s="172">
        <f ca="1" t="shared" si="68"/>
        <v>1200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14</v>
      </c>
      <c r="BE52" s="172">
        <f ca="1">IF(BJ52=0,0,IF(COUNTIF($BG52:$BG$107,BG52)&lt;2,1,0))</f>
        <v>1</v>
      </c>
      <c r="BF52" s="172">
        <v>15</v>
      </c>
      <c r="BG52" s="172" t="str">
        <f t="shared" ref="BG52:BG71" si="71">F200</f>
        <v>灶台</v>
      </c>
      <c r="BH52" s="220">
        <f t="shared" si="69"/>
        <v>1</v>
      </c>
      <c r="BI52" s="172" t="str">
        <f t="shared" ref="BI52:BI71" si="72">I200</f>
        <v>个</v>
      </c>
      <c r="BJ52" s="172">
        <f ca="1" t="shared" ref="BJ52:BJ71" si="73">L200</f>
        <v>300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15</v>
      </c>
      <c r="BE53" s="172">
        <f ca="1">IF(BJ53=0,0,IF(COUNTIF($BG53:$BG$107,BG53)&lt;2,1,0))</f>
        <v>1</v>
      </c>
      <c r="BF53" s="172">
        <v>16</v>
      </c>
      <c r="BG53" s="172" t="str">
        <f t="shared" si="71"/>
        <v>火炕</v>
      </c>
      <c r="BH53" s="220">
        <f t="shared" si="69"/>
        <v>1</v>
      </c>
      <c r="BI53" s="172" t="str">
        <f t="shared" si="72"/>
        <v>个</v>
      </c>
      <c r="BJ53" s="172">
        <f ca="1" t="shared" si="73"/>
        <v>1000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化粪池</v>
      </c>
      <c r="BH54" s="220">
        <f t="shared" si="69"/>
        <v>1</v>
      </c>
      <c r="BI54" s="172" t="str">
        <f t="shared" si="72"/>
        <v>个</v>
      </c>
      <c r="BJ54" s="172">
        <f ca="1" t="shared" si="73"/>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贴砖平台</v>
      </c>
      <c r="BH55" s="220">
        <f t="shared" si="69"/>
        <v>40</v>
      </c>
      <c r="BI55" s="172" t="str">
        <f t="shared" si="72"/>
        <v>㎡</v>
      </c>
      <c r="BJ55" s="172">
        <f ca="1" t="shared" si="73"/>
        <v>8000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18</v>
      </c>
      <c r="BE56" s="172">
        <f ca="1">IF(BJ56=0,0,IF(COUNTIF($BG56:$BG$107,BG56)&lt;2,1,0))</f>
        <v>1</v>
      </c>
      <c r="BF56" s="172">
        <v>19</v>
      </c>
      <c r="BG56" s="172" t="str">
        <f t="shared" si="71"/>
        <v>热水器</v>
      </c>
      <c r="BH56" s="220">
        <f t="shared" si="69"/>
        <v>1</v>
      </c>
      <c r="BI56" s="172" t="str">
        <f t="shared" si="72"/>
        <v>台</v>
      </c>
      <c r="BJ56" s="172">
        <f ca="1" t="shared" si="73"/>
        <v>500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19</v>
      </c>
      <c r="BE57" s="172">
        <f ca="1">IF(BJ57=0,0,IF(COUNTIF($BG57:$BG$107,BG57)&lt;2,1,0))</f>
        <v>1</v>
      </c>
      <c r="BF57" s="172">
        <v>20</v>
      </c>
      <c r="BG57" s="172" t="str">
        <f t="shared" si="71"/>
        <v>塑料水箱</v>
      </c>
      <c r="BH57" s="220">
        <f t="shared" si="69"/>
        <v>1</v>
      </c>
      <c r="BI57" s="172" t="str">
        <f t="shared" si="72"/>
        <v>个</v>
      </c>
      <c r="BJ57" s="172">
        <f ca="1" t="shared" si="73"/>
        <v>400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20</v>
      </c>
      <c r="BE58" s="172">
        <f ca="1">IF(BJ58=0,0,IF(COUNTIF($BG58:$BG$107,BG58)&lt;2,1,0))</f>
        <v>1</v>
      </c>
      <c r="BF58" s="172">
        <v>21</v>
      </c>
      <c r="BG58" s="172" t="str">
        <f t="shared" si="71"/>
        <v>窝</v>
      </c>
      <c r="BH58" s="220">
        <f t="shared" si="69"/>
        <v>2</v>
      </c>
      <c r="BI58" s="172" t="str">
        <f t="shared" si="72"/>
        <v>个</v>
      </c>
      <c r="BJ58" s="172">
        <f ca="1" t="shared" si="73"/>
        <v>300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材树</v>
      </c>
      <c r="BH59" s="220">
        <f t="shared" si="69"/>
        <v>2</v>
      </c>
      <c r="BI59" s="172" t="str">
        <f t="shared" si="72"/>
        <v>棵</v>
      </c>
      <c r="BJ59" s="172">
        <f ca="1" t="shared" si="73"/>
        <v>40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40292</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21</v>
      </c>
      <c r="BE60" s="172">
        <f ca="1">IF(BJ60=0,0,IF(COUNTIF($BG60:$BG$107,BG60)&lt;2,1,0))</f>
        <v>1</v>
      </c>
      <c r="BF60" s="172">
        <v>23</v>
      </c>
      <c r="BG60" s="172" t="str">
        <f t="shared" si="71"/>
        <v>材树苗</v>
      </c>
      <c r="BH60" s="220">
        <f t="shared" si="69"/>
        <v>5</v>
      </c>
      <c r="BI60" s="172" t="str">
        <f t="shared" si="72"/>
        <v>棵</v>
      </c>
      <c r="BJ60" s="172">
        <f ca="1" t="shared" si="73"/>
        <v>25</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监控摄像头</v>
      </c>
      <c r="EW60" s="58">
        <f ca="1" t="shared" ref="EW60:EW71" si="76">IF(EV60="","",SUMIF($BG$38:$BG$107,EV60,$BH$38:$BH$107))</f>
        <v>12</v>
      </c>
      <c r="EX60" s="58" t="str">
        <f ca="1" t="shared" ref="EX60:EX71" si="77">IFERROR(VLOOKUP(FE60,$BD$38:$BJ$92,6,0),"")</f>
        <v>个</v>
      </c>
      <c r="EY60" s="59">
        <f ca="1" t="shared" ref="EY60:EY71" si="78">IF(EV60="","",SUMIF($BG$38:$BG$107,EV60,$BJ$38:$BJ$107))</f>
        <v>2400</v>
      </c>
      <c r="EZ60" s="59" t="str">
        <f ca="1" t="shared" ref="EZ60:EZ70" si="79">IFERROR(VLOOKUP(FF60,$BD$38:$BJ$92,4,0),"")</f>
        <v>台阶</v>
      </c>
      <c r="FA60" s="58">
        <f ca="1" t="shared" ref="FA60:FA70" si="80">IF(EZ60="","",SUMIF($BG$38:$BG$107,EZ60,$BH$38:$BH$107))</f>
        <v>7.58</v>
      </c>
      <c r="FB60" s="58" t="str">
        <f ca="1" t="shared" ref="FB60:FB70" si="81">IFERROR(VLOOKUP(FF60,$BD$38:$BJ$92,6,0),"")</f>
        <v>㎡</v>
      </c>
      <c r="FC60" s="59">
        <f ca="1" t="shared" ref="FC60:FC70" si="82">IF(EZ60="","",SUMIF($BG$38:$BG$107,EZ60,$BJ$38:$BJ$107))</f>
        <v>3173</v>
      </c>
      <c r="FE60" s="274">
        <v>11</v>
      </c>
      <c r="FF60" s="274">
        <v>12</v>
      </c>
    </row>
    <row r="61" ht="20.25" customHeight="1" spans="1:162">
      <c r="A61" s="109" t="str">
        <f>C8&amp;"装饰装修"</f>
        <v>装饰装修</v>
      </c>
      <c r="B61" s="99" t="s">
        <v>3</v>
      </c>
      <c r="C61" s="99" t="s">
        <v>2</v>
      </c>
      <c r="D61" s="99" t="s">
        <v>936</v>
      </c>
      <c r="E61" s="99"/>
      <c r="F61" s="100" t="s">
        <v>434</v>
      </c>
      <c r="G61" s="100" t="s">
        <v>937</v>
      </c>
      <c r="H61" s="100"/>
      <c r="I61" s="100" t="s">
        <v>6</v>
      </c>
      <c r="J61" s="100" t="s">
        <v>9</v>
      </c>
      <c r="K61" s="87" t="s">
        <v>938</v>
      </c>
      <c r="L61" s="100" t="s">
        <v>939</v>
      </c>
      <c r="M61" s="109" t="str">
        <f>C10&amp;"装饰装修"</f>
        <v>装饰装修</v>
      </c>
      <c r="N61" s="99" t="s">
        <v>3</v>
      </c>
      <c r="O61" s="99" t="s">
        <v>2</v>
      </c>
      <c r="P61" s="116" t="s">
        <v>936</v>
      </c>
      <c r="Q61" s="134"/>
      <c r="R61" s="100" t="s">
        <v>434</v>
      </c>
      <c r="S61" s="100"/>
      <c r="T61" s="100" t="s">
        <v>937</v>
      </c>
      <c r="U61" s="100" t="s">
        <v>6</v>
      </c>
      <c r="V61" s="100" t="s">
        <v>9</v>
      </c>
      <c r="W61" s="87" t="s">
        <v>938</v>
      </c>
      <c r="X61" s="100" t="s">
        <v>939</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材树</v>
      </c>
      <c r="BH61" s="220">
        <f t="shared" si="69"/>
        <v>4</v>
      </c>
      <c r="BI61" s="172" t="str">
        <f t="shared" si="72"/>
        <v>棵</v>
      </c>
      <c r="BJ61" s="172">
        <f ca="1" t="shared" si="73"/>
        <v>800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渗水井</v>
      </c>
      <c r="EW61" s="58">
        <f ca="1" t="shared" si="76"/>
        <v>2</v>
      </c>
      <c r="EX61" s="58" t="str">
        <f ca="1" t="shared" si="77"/>
        <v>个</v>
      </c>
      <c r="EY61" s="59">
        <f ca="1" t="shared" si="78"/>
        <v>1200</v>
      </c>
      <c r="EZ61" s="59" t="str">
        <f ca="1" t="shared" si="79"/>
        <v>灶台</v>
      </c>
      <c r="FA61" s="58">
        <f ca="1" t="shared" si="80"/>
        <v>1</v>
      </c>
      <c r="FB61" s="58" t="str">
        <f ca="1" t="shared" si="81"/>
        <v>个</v>
      </c>
      <c r="FC61" s="59">
        <f ca="1" t="shared" si="82"/>
        <v>300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材树</v>
      </c>
      <c r="BH62" s="220">
        <f t="shared" si="69"/>
        <v>1</v>
      </c>
      <c r="BI62" s="172" t="str">
        <f t="shared" si="72"/>
        <v>棵</v>
      </c>
      <c r="BJ62" s="172">
        <f ca="1" t="shared" si="73"/>
        <v>250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火炕</v>
      </c>
      <c r="EW62" s="58">
        <f ca="1" t="shared" si="76"/>
        <v>1</v>
      </c>
      <c r="EX62" s="58" t="str">
        <f ca="1" t="shared" si="77"/>
        <v>个</v>
      </c>
      <c r="EY62" s="59">
        <f ca="1" t="shared" si="78"/>
        <v>1000</v>
      </c>
      <c r="EZ62" s="59" t="str">
        <f ca="1" t="shared" si="79"/>
        <v>化粪池</v>
      </c>
      <c r="FA62" s="58">
        <f ca="1" t="shared" si="80"/>
        <v>1</v>
      </c>
      <c r="FB62" s="58" t="str">
        <f ca="1" t="shared" si="81"/>
        <v>个</v>
      </c>
      <c r="FC62" s="59">
        <f ca="1" t="shared" si="82"/>
        <v>400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材树</v>
      </c>
      <c r="BH63" s="220">
        <f t="shared" si="69"/>
        <v>1</v>
      </c>
      <c r="BI63" s="172" t="str">
        <f t="shared" si="72"/>
        <v>棵</v>
      </c>
      <c r="BJ63" s="172">
        <f ca="1" t="shared" si="73"/>
        <v>350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贴砖平台</v>
      </c>
      <c r="EW63" s="58">
        <f ca="1" t="shared" si="76"/>
        <v>40</v>
      </c>
      <c r="EX63" s="58" t="str">
        <f ca="1" t="shared" si="77"/>
        <v>㎡</v>
      </c>
      <c r="EY63" s="59">
        <f ca="1" t="shared" si="78"/>
        <v>8000</v>
      </c>
      <c r="EZ63" s="59" t="str">
        <f ca="1" t="shared" si="79"/>
        <v>热水器</v>
      </c>
      <c r="FA63" s="58">
        <f ca="1" t="shared" si="80"/>
        <v>1</v>
      </c>
      <c r="FB63" s="58" t="str">
        <f ca="1" t="shared" si="81"/>
        <v>台</v>
      </c>
      <c r="FC63" s="59">
        <f ca="1" t="shared" si="82"/>
        <v>500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1"/>
        <v>材树</v>
      </c>
      <c r="BH64" s="220">
        <f t="shared" si="69"/>
        <v>2</v>
      </c>
      <c r="BI64" s="172" t="str">
        <f t="shared" si="72"/>
        <v>棵</v>
      </c>
      <c r="BJ64" s="172">
        <f ca="1" t="shared" si="73"/>
        <v>2300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塑料水箱</v>
      </c>
      <c r="EW64" s="58">
        <f ca="1" t="shared" si="76"/>
        <v>1</v>
      </c>
      <c r="EX64" s="58" t="str">
        <f ca="1" t="shared" si="77"/>
        <v>个</v>
      </c>
      <c r="EY64" s="59">
        <f ca="1" t="shared" si="78"/>
        <v>400</v>
      </c>
      <c r="EZ64" s="59" t="str">
        <f ca="1" t="shared" si="79"/>
        <v>窝</v>
      </c>
      <c r="FA64" s="58">
        <f ca="1" t="shared" si="80"/>
        <v>2</v>
      </c>
      <c r="FB64" s="58" t="str">
        <f ca="1" t="shared" si="81"/>
        <v>个</v>
      </c>
      <c r="FC64" s="59">
        <f ca="1" t="shared" si="82"/>
        <v>300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t="str">
        <f t="shared" si="71"/>
        <v>材树</v>
      </c>
      <c r="BH65" s="220">
        <f t="shared" si="69"/>
        <v>1</v>
      </c>
      <c r="BI65" s="172" t="str">
        <f t="shared" si="72"/>
        <v>棵</v>
      </c>
      <c r="BJ65" s="172">
        <f ca="1" t="shared" si="73"/>
        <v>750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材树苗</v>
      </c>
      <c r="EW65" s="58">
        <f ca="1" t="shared" si="76"/>
        <v>5</v>
      </c>
      <c r="EX65" s="58" t="str">
        <f ca="1" t="shared" si="77"/>
        <v>棵</v>
      </c>
      <c r="EY65" s="59">
        <f ca="1" t="shared" si="78"/>
        <v>25</v>
      </c>
      <c r="EZ65" s="59" t="str">
        <f ca="1" t="shared" si="79"/>
        <v>果树</v>
      </c>
      <c r="FA65" s="58">
        <f ca="1" t="shared" si="80"/>
        <v>43</v>
      </c>
      <c r="FB65" s="58" t="str">
        <f ca="1" t="shared" si="81"/>
        <v>棵</v>
      </c>
      <c r="FC65" s="59">
        <f ca="1" t="shared" si="82"/>
        <v>7200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t="str">
        <f t="shared" si="71"/>
        <v>果树</v>
      </c>
      <c r="BH66" s="220">
        <f t="shared" si="69"/>
        <v>12</v>
      </c>
      <c r="BI66" s="172" t="str">
        <f t="shared" si="72"/>
        <v>棵</v>
      </c>
      <c r="BJ66" s="172">
        <f ca="1" t="shared" si="73"/>
        <v>600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香椿树</v>
      </c>
      <c r="EW66" s="58">
        <f ca="1" t="shared" si="76"/>
        <v>4</v>
      </c>
      <c r="EX66" s="58" t="str">
        <f ca="1" t="shared" si="77"/>
        <v>棵</v>
      </c>
      <c r="EY66" s="59">
        <f ca="1" t="shared" si="78"/>
        <v>1300</v>
      </c>
      <c r="EZ66" s="59" t="str">
        <f ca="1" t="shared" si="79"/>
        <v>门垛</v>
      </c>
      <c r="FA66" s="58">
        <f ca="1" t="shared" si="80"/>
        <v>1</v>
      </c>
      <c r="FB66" s="58" t="str">
        <f ca="1" t="shared" si="81"/>
        <v>对</v>
      </c>
      <c r="FC66" s="59">
        <f ca="1" t="shared" si="82"/>
        <v>2789</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t="str">
        <f t="shared" si="71"/>
        <v>果树</v>
      </c>
      <c r="BH67" s="220">
        <f t="shared" si="69"/>
        <v>29</v>
      </c>
      <c r="BI67" s="172" t="str">
        <f t="shared" si="72"/>
        <v>棵</v>
      </c>
      <c r="BJ67" s="172">
        <f ca="1" t="shared" si="73"/>
        <v>5800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C1</v>
      </c>
      <c r="EW67" s="58">
        <f ca="1" t="shared" si="76"/>
        <v>2.33</v>
      </c>
      <c r="EX67" s="58" t="str">
        <f ca="1" t="shared" si="77"/>
        <v>㎡</v>
      </c>
      <c r="EY67" s="59">
        <f ca="1" t="shared" si="78"/>
        <v>568</v>
      </c>
      <c r="EZ67" s="59" t="str">
        <f ca="1" t="shared" si="79"/>
        <v>材树</v>
      </c>
      <c r="FA67" s="58">
        <f ca="1" t="shared" si="80"/>
        <v>34</v>
      </c>
      <c r="FB67" s="58" t="str">
        <f ca="1" t="shared" si="81"/>
        <v>棵</v>
      </c>
      <c r="FC67" s="59">
        <f ca="1" t="shared" si="82"/>
        <v>11300</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22</v>
      </c>
      <c r="BE68" s="172">
        <f ca="1">IF(BJ68=0,0,IF(COUNTIF($BG68:$BG$107,BG68)&lt;2,1,0))</f>
        <v>1</v>
      </c>
      <c r="BF68" s="172">
        <v>31</v>
      </c>
      <c r="BG68" s="172" t="str">
        <f t="shared" si="71"/>
        <v>果树</v>
      </c>
      <c r="BH68" s="220">
        <f t="shared" si="69"/>
        <v>2</v>
      </c>
      <c r="BI68" s="172" t="str">
        <f t="shared" si="72"/>
        <v>棵</v>
      </c>
      <c r="BJ68" s="172">
        <f ca="1" t="shared" si="73"/>
        <v>800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铁扶手</v>
      </c>
      <c r="EW68" s="58">
        <f ca="1" t="shared" si="76"/>
        <v>2.2</v>
      </c>
      <c r="EX68" s="58" t="str">
        <f ca="1" t="shared" si="77"/>
        <v>m</v>
      </c>
      <c r="EY68" s="59">
        <f ca="1" t="shared" si="78"/>
        <v>396</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t="str">
        <f t="shared" si="71"/>
        <v>香椿树</v>
      </c>
      <c r="BH69" s="220">
        <f t="shared" si="69"/>
        <v>3</v>
      </c>
      <c r="BI69" s="172" t="str">
        <f t="shared" si="72"/>
        <v>棵</v>
      </c>
      <c r="BJ69" s="172">
        <f ca="1" t="shared" si="73"/>
        <v>900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23</v>
      </c>
      <c r="BE70" s="172">
        <f ca="1">IF(BJ70=0,0,IF(COUNTIF($BG70:$BG$107,BG70)&lt;2,1,0))</f>
        <v>1</v>
      </c>
      <c r="BF70" s="172">
        <v>33</v>
      </c>
      <c r="BG70" s="172" t="str">
        <f t="shared" si="71"/>
        <v>香椿树</v>
      </c>
      <c r="BH70" s="220">
        <f t="shared" si="69"/>
        <v>1</v>
      </c>
      <c r="BI70" s="172" t="str">
        <f t="shared" si="72"/>
        <v>棵</v>
      </c>
      <c r="BJ70" s="172">
        <f ca="1" t="shared" si="73"/>
        <v>400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76751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24</v>
      </c>
      <c r="BE72" s="172">
        <f>IF(BJ72=0,0,IF(COUNTIF($BG72:$BG$107,BG72)&lt;2,1,0))</f>
        <v>1</v>
      </c>
      <c r="BF72" s="172">
        <v>35</v>
      </c>
      <c r="BG72" s="172" t="str">
        <f>R186</f>
        <v>门垛</v>
      </c>
      <c r="BH72" s="220">
        <f>ROUND(T186,2)</f>
        <v>1</v>
      </c>
      <c r="BI72" s="172" t="str">
        <f>U186</f>
        <v>对</v>
      </c>
      <c r="BJ72" s="172">
        <f>X186</f>
        <v>2789</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76751</v>
      </c>
      <c r="EY72" s="61"/>
      <c r="EZ72" s="63" t="s">
        <v>961</v>
      </c>
      <c r="FA72" s="64" t="str">
        <f ca="1">TEXT(EX72,"[DBnum2]")&amp;"元整"</f>
        <v>柒万陆仟柒佰伍拾壹元整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25</v>
      </c>
      <c r="BE73" s="172">
        <f>IF(BJ73=0,0,IF(COUNTIF($BG73:$BG$107,BG73)&lt;2,1,0))</f>
        <v>1</v>
      </c>
      <c r="BF73" s="172">
        <v>36</v>
      </c>
      <c r="BG73" s="172" t="str">
        <f>R187</f>
        <v>C1</v>
      </c>
      <c r="BH73" s="220">
        <f t="shared" ref="BH73:BH104" si="93">ROUND(T187,2)</f>
        <v>2.33</v>
      </c>
      <c r="BI73" s="172" t="str">
        <f>U187</f>
        <v>㎡</v>
      </c>
      <c r="BJ73" s="172">
        <f>X187</f>
        <v>568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材树</v>
      </c>
      <c r="BH74" s="220">
        <f t="shared" si="93"/>
        <v>1</v>
      </c>
      <c r="BI74" s="172" t="str">
        <f t="shared" ref="BI74:BI104" si="95">U188</f>
        <v>棵</v>
      </c>
      <c r="BJ74" s="172">
        <f ca="1" t="shared" ref="BJ74:BJ104" si="96">X188</f>
        <v>20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材树</v>
      </c>
      <c r="BH75" s="220">
        <f t="shared" si="93"/>
        <v>3</v>
      </c>
      <c r="BI75" s="172" t="str">
        <f t="shared" si="95"/>
        <v>棵</v>
      </c>
      <c r="BJ75" s="172">
        <f ca="1" t="shared" si="96"/>
        <v>240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材树</v>
      </c>
      <c r="BH76" s="220">
        <f t="shared" si="93"/>
        <v>4</v>
      </c>
      <c r="BI76" s="172" t="str">
        <f t="shared" si="95"/>
        <v>棵</v>
      </c>
      <c r="BJ76" s="172">
        <f ca="1" t="shared" si="96"/>
        <v>600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t="str">
        <f t="shared" si="94"/>
        <v>材树</v>
      </c>
      <c r="BH77" s="220">
        <f t="shared" si="93"/>
        <v>2</v>
      </c>
      <c r="BI77" s="172" t="str">
        <f t="shared" si="95"/>
        <v>棵</v>
      </c>
      <c r="BJ77" s="172">
        <f ca="1" t="shared" si="96"/>
        <v>400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t="str">
        <f t="shared" si="94"/>
        <v>材树</v>
      </c>
      <c r="BH78" s="220">
        <f t="shared" si="93"/>
        <v>6</v>
      </c>
      <c r="BI78" s="172" t="str">
        <f t="shared" si="95"/>
        <v>棵</v>
      </c>
      <c r="BJ78" s="172">
        <f ca="1" t="shared" si="96"/>
        <v>1500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t="str">
        <f t="shared" si="94"/>
        <v>材树</v>
      </c>
      <c r="BH79" s="220">
        <f t="shared" si="93"/>
        <v>1</v>
      </c>
      <c r="BI79" s="172" t="str">
        <f t="shared" si="95"/>
        <v>棵</v>
      </c>
      <c r="BJ79" s="172">
        <f ca="1" t="shared" si="96"/>
        <v>350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t="str">
        <f t="shared" si="94"/>
        <v>材树</v>
      </c>
      <c r="BH80" s="220">
        <f t="shared" si="93"/>
        <v>4</v>
      </c>
      <c r="BI80" s="172" t="str">
        <f t="shared" si="95"/>
        <v>棵</v>
      </c>
      <c r="BJ80" s="172">
        <f ca="1" t="shared" si="96"/>
        <v>2200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报告编号：康正（容城县）2024评字第7号-午方北庄村4-22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26</v>
      </c>
      <c r="BE81" s="172">
        <f ca="1">IF(BJ81=0,0,IF(COUNTIF($BG81:$BG$107,BG81)&lt;2,1,0))</f>
        <v>1</v>
      </c>
      <c r="BF81" s="172">
        <v>44</v>
      </c>
      <c r="BG81" s="172" t="str">
        <f t="shared" si="94"/>
        <v>材树</v>
      </c>
      <c r="BH81" s="220">
        <f t="shared" si="93"/>
        <v>2</v>
      </c>
      <c r="BI81" s="172" t="str">
        <f t="shared" si="95"/>
        <v>棵</v>
      </c>
      <c r="BJ81" s="172">
        <f ca="1" t="shared" si="96"/>
        <v>1500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27</v>
      </c>
      <c r="BE82" s="172">
        <f>IF(BJ82=0,0,IF(COUNTIF($BG82:$BG$107,BG82)&lt;2,1,0))</f>
        <v>1</v>
      </c>
      <c r="BF82" s="172">
        <v>45</v>
      </c>
      <c r="BG82" s="172" t="str">
        <f t="shared" si="94"/>
        <v>铁扶手</v>
      </c>
      <c r="BH82" s="220">
        <f t="shared" si="93"/>
        <v>2.2</v>
      </c>
      <c r="BI82" s="172" t="str">
        <f t="shared" si="95"/>
        <v>m</v>
      </c>
      <c r="BJ82" s="172">
        <f t="shared" si="96"/>
        <v>396</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936</v>
      </c>
      <c r="E93" s="99"/>
      <c r="F93" s="100" t="s">
        <v>434</v>
      </c>
      <c r="G93" s="100" t="s">
        <v>937</v>
      </c>
      <c r="H93" s="100"/>
      <c r="I93" s="100" t="s">
        <v>6</v>
      </c>
      <c r="J93" s="100" t="s">
        <v>9</v>
      </c>
      <c r="K93" s="87" t="s">
        <v>938</v>
      </c>
      <c r="L93" s="100" t="s">
        <v>939</v>
      </c>
      <c r="M93" s="109" t="str">
        <f>C14&amp;"装饰装修"</f>
        <v>装饰装修</v>
      </c>
      <c r="N93" s="99" t="s">
        <v>3</v>
      </c>
      <c r="O93" s="99" t="s">
        <v>2</v>
      </c>
      <c r="P93" s="116" t="s">
        <v>936</v>
      </c>
      <c r="Q93" s="134"/>
      <c r="R93" s="100" t="s">
        <v>434</v>
      </c>
      <c r="S93" s="100"/>
      <c r="T93" s="100" t="s">
        <v>937</v>
      </c>
      <c r="U93" s="100" t="s">
        <v>6</v>
      </c>
      <c r="V93" s="100" t="s">
        <v>9</v>
      </c>
      <c r="W93" s="87" t="s">
        <v>938</v>
      </c>
      <c r="X93" s="100" t="s">
        <v>939</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孙艳刚</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76751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柒万陆仟柒佰伍拾壹元整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936</v>
      </c>
      <c r="E116" s="99"/>
      <c r="F116" s="100" t="s">
        <v>434</v>
      </c>
      <c r="G116" s="100" t="s">
        <v>937</v>
      </c>
      <c r="H116" s="100"/>
      <c r="I116" s="100" t="s">
        <v>6</v>
      </c>
      <c r="J116" s="100" t="s">
        <v>9</v>
      </c>
      <c r="K116" s="87" t="s">
        <v>938</v>
      </c>
      <c r="L116" s="100" t="s">
        <v>939</v>
      </c>
      <c r="M116" s="109" t="str">
        <f>C18&amp;"装饰装修"</f>
        <v>装饰装修</v>
      </c>
      <c r="N116" s="99" t="s">
        <v>3</v>
      </c>
      <c r="O116" s="99" t="s">
        <v>2</v>
      </c>
      <c r="P116" s="116" t="s">
        <v>936</v>
      </c>
      <c r="Q116" s="134"/>
      <c r="R116" s="100" t="s">
        <v>434</v>
      </c>
      <c r="S116" s="100"/>
      <c r="T116" s="100" t="s">
        <v>937</v>
      </c>
      <c r="U116" s="100" t="s">
        <v>6</v>
      </c>
      <c r="V116" s="100" t="s">
        <v>9</v>
      </c>
      <c r="W116" s="87" t="s">
        <v>938</v>
      </c>
      <c r="X116" s="100" t="s">
        <v>939</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936</v>
      </c>
      <c r="E139" s="99"/>
      <c r="F139" s="100" t="s">
        <v>434</v>
      </c>
      <c r="G139" s="100" t="s">
        <v>937</v>
      </c>
      <c r="H139" s="100"/>
      <c r="I139" s="100" t="s">
        <v>6</v>
      </c>
      <c r="J139" s="100" t="s">
        <v>9</v>
      </c>
      <c r="K139" s="87" t="s">
        <v>938</v>
      </c>
      <c r="L139" s="305" t="s">
        <v>939</v>
      </c>
      <c r="M139" s="109" t="str">
        <f>C22&amp;"装饰装修"</f>
        <v>装饰装修</v>
      </c>
      <c r="N139" s="99" t="s">
        <v>3</v>
      </c>
      <c r="O139" s="99" t="s">
        <v>2</v>
      </c>
      <c r="P139" s="116" t="s">
        <v>936</v>
      </c>
      <c r="Q139" s="134"/>
      <c r="R139" s="100" t="s">
        <v>434</v>
      </c>
      <c r="S139" s="100"/>
      <c r="T139" s="100" t="s">
        <v>937</v>
      </c>
      <c r="U139" s="100" t="s">
        <v>6</v>
      </c>
      <c r="V139" s="100" t="s">
        <v>9</v>
      </c>
      <c r="W139" s="87" t="s">
        <v>938</v>
      </c>
      <c r="X139" s="100" t="s">
        <v>939</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936</v>
      </c>
      <c r="E162" s="99"/>
      <c r="F162" s="100" t="s">
        <v>434</v>
      </c>
      <c r="G162" s="100" t="s">
        <v>937</v>
      </c>
      <c r="H162" s="100"/>
      <c r="I162" s="100" t="s">
        <v>6</v>
      </c>
      <c r="J162" s="100" t="s">
        <v>9</v>
      </c>
      <c r="K162" s="87" t="s">
        <v>938</v>
      </c>
      <c r="L162" s="305" t="s">
        <v>939</v>
      </c>
      <c r="M162" s="109" t="str">
        <f>C26&amp;"装饰装修"</f>
        <v>装饰装修</v>
      </c>
      <c r="N162" s="99" t="s">
        <v>3</v>
      </c>
      <c r="O162" s="99" t="s">
        <v>2</v>
      </c>
      <c r="P162" s="116" t="s">
        <v>936</v>
      </c>
      <c r="Q162" s="134"/>
      <c r="R162" s="100" t="s">
        <v>434</v>
      </c>
      <c r="S162" s="100"/>
      <c r="T162" s="100" t="s">
        <v>937</v>
      </c>
      <c r="U162" s="100" t="s">
        <v>6</v>
      </c>
      <c r="V162" s="100" t="s">
        <v>9</v>
      </c>
      <c r="W162" s="87" t="s">
        <v>938</v>
      </c>
      <c r="X162" s="100" t="s">
        <v>939</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936</v>
      </c>
      <c r="E185" s="298" t="s">
        <v>1013</v>
      </c>
      <c r="F185" s="86" t="s">
        <v>434</v>
      </c>
      <c r="G185" s="86" t="s">
        <v>937</v>
      </c>
      <c r="H185" s="86"/>
      <c r="I185" s="86" t="s">
        <v>6</v>
      </c>
      <c r="J185" s="86" t="s">
        <v>9</v>
      </c>
      <c r="K185" s="306" t="s">
        <v>938</v>
      </c>
      <c r="L185" s="86" t="s">
        <v>939</v>
      </c>
      <c r="M185" s="403" t="s">
        <v>1014</v>
      </c>
      <c r="N185" s="103" t="s">
        <v>3</v>
      </c>
      <c r="O185" s="103" t="s">
        <v>2</v>
      </c>
      <c r="P185" s="103" t="s">
        <v>936</v>
      </c>
      <c r="Q185" s="103" t="s">
        <v>1013</v>
      </c>
      <c r="R185" s="87" t="s">
        <v>434</v>
      </c>
      <c r="S185" s="87"/>
      <c r="T185" s="87" t="s">
        <v>937</v>
      </c>
      <c r="U185" s="87" t="s">
        <v>6</v>
      </c>
      <c r="V185" s="87" t="s">
        <v>9</v>
      </c>
      <c r="W185" s="87" t="s">
        <v>938</v>
      </c>
      <c r="X185" s="87" t="s">
        <v>939</v>
      </c>
    </row>
    <row r="186" ht="18" customHeight="1" spans="1:24">
      <c r="A186" s="110"/>
      <c r="B186" s="102">
        <v>1</v>
      </c>
      <c r="C186" s="103" t="s">
        <v>29</v>
      </c>
      <c r="D186" s="103" t="s">
        <v>204</v>
      </c>
      <c r="E186" s="299" t="s">
        <v>212</v>
      </c>
      <c r="F186" s="147" t="str">
        <f t="shared" ref="F186:F213" si="141">D186</f>
        <v>大门</v>
      </c>
      <c r="G186" s="300">
        <f>1.6*3.1*2+1.4*2.2</f>
        <v>13</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2340</v>
      </c>
      <c r="M186" s="110"/>
      <c r="N186" s="102">
        <v>35</v>
      </c>
      <c r="O186" s="103"/>
      <c r="P186" s="103"/>
      <c r="Q186" s="299"/>
      <c r="R186" s="309" t="s">
        <v>227</v>
      </c>
      <c r="S186" s="310"/>
      <c r="T186" s="303">
        <v>1</v>
      </c>
      <c r="U186" s="311" t="str">
        <f>IFERROR(IF(Q186="",VLOOKUP(R186,价格表,2,0),(VLOOKUP(Q186,IF({1,0},价格引用表!K:K,价格引用表!I:I),2,0))),"")</f>
        <v>对</v>
      </c>
      <c r="V186" s="312">
        <f ca="1">IF(Q186="",VLOOKUP(R186,价格表,5,0),VLOOKUP(Q186,INDIRECT("价格引用表!K"&amp;MATCH(R186,价格引用表!H:H,0)&amp;":L1200"),2,0))</f>
        <v>700</v>
      </c>
      <c r="W186" s="307">
        <v>1</v>
      </c>
      <c r="X186" s="312">
        <f>ROUND(583*4.3*0.65*0.65*2+0.65*2*4.3*85+35*0.65*2*4.3,0)</f>
        <v>2789</v>
      </c>
    </row>
    <row r="187" ht="18" customHeight="1" spans="1:24">
      <c r="A187" s="110"/>
      <c r="B187" s="102">
        <v>2</v>
      </c>
      <c r="C187" s="103" t="s">
        <v>29</v>
      </c>
      <c r="D187" s="103" t="s">
        <v>225</v>
      </c>
      <c r="E187" s="299" t="s">
        <v>239</v>
      </c>
      <c r="F187" s="147" t="str">
        <f t="shared" si="141"/>
        <v>影壁</v>
      </c>
      <c r="G187" s="300">
        <f>3.9*3.1</f>
        <v>12.09</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4473</v>
      </c>
      <c r="M187" s="110"/>
      <c r="N187" s="102">
        <v>36</v>
      </c>
      <c r="O187" s="103"/>
      <c r="P187" s="103"/>
      <c r="Q187" s="299"/>
      <c r="R187" s="309" t="s">
        <v>1015</v>
      </c>
      <c r="S187" s="310"/>
      <c r="T187" s="105">
        <v>2.33</v>
      </c>
      <c r="U187" s="311" t="s">
        <v>12</v>
      </c>
      <c r="V187" s="312" t="e">
        <f ca="1">IF(Q187="",VLOOKUP(R187,价格表,5,0),VLOOKUP(Q187,INDIRECT("价格引用表!K"&amp;MATCH(R187,价格引用表!H:H,0)&amp;":L1200"),2,0))</f>
        <v>#N/A</v>
      </c>
      <c r="W187" s="307">
        <v>1</v>
      </c>
      <c r="X187" s="312">
        <f>ROUND((1.7+1.4*2+0.9)*1.8*50+35*T187,0)</f>
        <v>568</v>
      </c>
    </row>
    <row r="188" ht="18" customHeight="1" spans="1:24">
      <c r="A188" s="110"/>
      <c r="B188" s="102">
        <v>3</v>
      </c>
      <c r="C188" s="103" t="s">
        <v>29</v>
      </c>
      <c r="D188" s="103" t="s">
        <v>206</v>
      </c>
      <c r="E188" s="299" t="s">
        <v>218</v>
      </c>
      <c r="F188" s="147" t="str">
        <f t="shared" si="141"/>
        <v>砖墙</v>
      </c>
      <c r="G188" s="300">
        <f>3.9*(1+4.1+7.1+12+4)-1.4*2.2</f>
        <v>106.9</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14966</v>
      </c>
      <c r="M188" s="110"/>
      <c r="N188" s="102">
        <v>37</v>
      </c>
      <c r="O188" s="103" t="s">
        <v>34</v>
      </c>
      <c r="P188" s="103" t="s">
        <v>337</v>
      </c>
      <c r="Q188" s="299" t="s">
        <v>383</v>
      </c>
      <c r="R188" s="309" t="str">
        <f t="shared" ref="R187:R212" si="143">P188</f>
        <v>材树</v>
      </c>
      <c r="S188" s="310"/>
      <c r="T188" s="105">
        <v>1</v>
      </c>
      <c r="U188" s="311" t="str">
        <f>IFERROR(IF(Q188="",VLOOKUP(R188,价格表,2,0),(VLOOKUP(Q188,IF({1,0},价格引用表!K:K,价格引用表!I:I),2,0))),"")</f>
        <v>棵</v>
      </c>
      <c r="V188" s="312">
        <f ca="1">IF(Q188="",VLOOKUP(R188,价格表,5,0),VLOOKUP(Q188,INDIRECT("价格引用表!K"&amp;MATCH(R188,价格引用表!H:H,0)&amp;":L1200"),2,0))</f>
        <v>20</v>
      </c>
      <c r="W188" s="307">
        <v>1</v>
      </c>
      <c r="X188" s="312">
        <f ca="1" t="shared" ref="X187:X218" si="144">ROUND(IFERROR(ROUND(T188,2)*V188*W188,),0)</f>
        <v>20</v>
      </c>
    </row>
    <row r="189" ht="18" customHeight="1" spans="1:24">
      <c r="A189" s="110"/>
      <c r="B189" s="102">
        <v>4</v>
      </c>
      <c r="C189" s="103" t="s">
        <v>32</v>
      </c>
      <c r="D189" s="103" t="s">
        <v>246</v>
      </c>
      <c r="E189" s="299"/>
      <c r="F189" s="147" t="str">
        <f t="shared" si="141"/>
        <v>平砖地面</v>
      </c>
      <c r="G189" s="302">
        <f>20*12-1*4.1-3*1.2+2.3*2.1+3.4*7.4</f>
        <v>262.29</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6557</v>
      </c>
      <c r="M189" s="110"/>
      <c r="N189" s="102">
        <v>38</v>
      </c>
      <c r="O189" s="103" t="s">
        <v>34</v>
      </c>
      <c r="P189" s="103" t="s">
        <v>337</v>
      </c>
      <c r="Q189" s="299" t="s">
        <v>385</v>
      </c>
      <c r="R189" s="309" t="str">
        <f t="shared" si="143"/>
        <v>材树</v>
      </c>
      <c r="S189" s="310"/>
      <c r="T189" s="105">
        <v>3</v>
      </c>
      <c r="U189" s="311" t="str">
        <f>IFERROR(IF(Q189="",VLOOKUP(R189,价格表,2,0),(VLOOKUP(Q189,IF({1,0},价格引用表!K:K,价格引用表!I:I),2,0))),"")</f>
        <v>棵</v>
      </c>
      <c r="V189" s="312">
        <f ca="1">IF(Q189="",VLOOKUP(R189,价格表,5,0),VLOOKUP(Q189,INDIRECT("价格引用表!K"&amp;MATCH(R189,价格引用表!H:H,0)&amp;":L1200"),2,0))</f>
        <v>80</v>
      </c>
      <c r="W189" s="307">
        <v>1</v>
      </c>
      <c r="X189" s="312">
        <f ca="1" t="shared" si="144"/>
        <v>240</v>
      </c>
    </row>
    <row r="190" ht="18" customHeight="1" spans="1:24">
      <c r="A190" s="110"/>
      <c r="B190" s="102">
        <v>5</v>
      </c>
      <c r="C190" s="103" t="s">
        <v>32</v>
      </c>
      <c r="D190" s="103" t="s">
        <v>245</v>
      </c>
      <c r="E190" s="299"/>
      <c r="F190" s="147" t="str">
        <f t="shared" si="141"/>
        <v>广场砖、彩砖地面</v>
      </c>
      <c r="G190" s="302">
        <f>8.8*0.5</f>
        <v>4.4</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264</v>
      </c>
      <c r="M190" s="110"/>
      <c r="N190" s="102">
        <v>39</v>
      </c>
      <c r="O190" s="103" t="s">
        <v>34</v>
      </c>
      <c r="P190" s="103" t="s">
        <v>337</v>
      </c>
      <c r="Q190" s="299" t="s">
        <v>386</v>
      </c>
      <c r="R190" s="309" t="str">
        <f t="shared" si="143"/>
        <v>材树</v>
      </c>
      <c r="S190" s="310"/>
      <c r="T190" s="105">
        <f>3+1</f>
        <v>4</v>
      </c>
      <c r="U190" s="311" t="str">
        <f>IFERROR(IF(Q190="",VLOOKUP(R190,价格表,2,0),(VLOOKUP(Q190,IF({1,0},价格引用表!K:K,价格引用表!I:I),2,0))),"")</f>
        <v>棵</v>
      </c>
      <c r="V190" s="312">
        <f ca="1">IF(Q190="",VLOOKUP(R190,价格表,5,0),VLOOKUP(Q190,INDIRECT("价格引用表!K"&amp;MATCH(R190,价格引用表!H:H,0)&amp;":L1200"),2,0))</f>
        <v>150</v>
      </c>
      <c r="W190" s="307">
        <v>1</v>
      </c>
      <c r="X190" s="312">
        <f ca="1" t="shared" si="144"/>
        <v>600</v>
      </c>
    </row>
    <row r="191" ht="18" customHeight="1" spans="1:24">
      <c r="A191" s="110"/>
      <c r="B191" s="102">
        <v>6</v>
      </c>
      <c r="C191" s="103" t="s">
        <v>32</v>
      </c>
      <c r="D191" s="103" t="s">
        <v>268</v>
      </c>
      <c r="E191" s="299"/>
      <c r="F191" s="147" t="str">
        <f t="shared" si="141"/>
        <v>简易厕所</v>
      </c>
      <c r="G191" s="302">
        <v>1</v>
      </c>
      <c r="H191" s="303"/>
      <c r="I191" s="91" t="str">
        <f>IFERROR(IF(E191="",VLOOKUP(F191,价格表,2,0),(VLOOKUP(E191,IF({1,0},价格引用表!K:K,价格引用表!I:I),2,0))),"")</f>
        <v>个</v>
      </c>
      <c r="J191" s="147">
        <f ca="1">IF(E191="",VLOOKUP(F191,价格表,5,0),VLOOKUP(E191,INDIRECT("价格引用表!K"&amp;MATCH(D191,价格引用表!H:H,0)&amp;":L1200"),2,0))</f>
        <v>600</v>
      </c>
      <c r="K191" s="307">
        <v>1</v>
      </c>
      <c r="L191" s="147">
        <f ca="1" t="shared" si="142"/>
        <v>600</v>
      </c>
      <c r="M191" s="110"/>
      <c r="N191" s="102">
        <v>40</v>
      </c>
      <c r="O191" s="103" t="s">
        <v>34</v>
      </c>
      <c r="P191" s="103" t="s">
        <v>337</v>
      </c>
      <c r="Q191" s="299" t="s">
        <v>387</v>
      </c>
      <c r="R191" s="309" t="str">
        <f t="shared" ref="R191" si="145">P191</f>
        <v>材树</v>
      </c>
      <c r="S191" s="310"/>
      <c r="T191" s="105">
        <v>2</v>
      </c>
      <c r="U191" s="311" t="str">
        <f>IFERROR(IF(Q191="",VLOOKUP(R191,价格表,2,0),(VLOOKUP(Q191,IF({1,0},价格引用表!K:K,价格引用表!I:I),2,0))),"")</f>
        <v>棵</v>
      </c>
      <c r="V191" s="312">
        <f ca="1">IF(Q191="",VLOOKUP(R191,价格表,5,0),VLOOKUP(Q191,INDIRECT("价格引用表!K"&amp;MATCH(R191,价格引用表!H:H,0)&amp;":L1200"),2,0))</f>
        <v>200</v>
      </c>
      <c r="W191" s="307">
        <v>1</v>
      </c>
      <c r="X191" s="312">
        <f ca="1" t="shared" si="144"/>
        <v>400</v>
      </c>
    </row>
    <row r="192" ht="18" customHeight="1" spans="1:24">
      <c r="A192" s="110"/>
      <c r="B192" s="102">
        <v>7</v>
      </c>
      <c r="C192" s="103" t="s">
        <v>32</v>
      </c>
      <c r="D192" s="103" t="s">
        <v>235</v>
      </c>
      <c r="E192" s="299"/>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t="s">
        <v>34</v>
      </c>
      <c r="P192" s="103" t="s">
        <v>337</v>
      </c>
      <c r="Q192" s="299" t="s">
        <v>388</v>
      </c>
      <c r="R192" s="309" t="str">
        <f t="shared" ref="R192:R194" si="146">P192</f>
        <v>材树</v>
      </c>
      <c r="S192" s="310"/>
      <c r="T192" s="105">
        <f>4+2</f>
        <v>6</v>
      </c>
      <c r="U192" s="311" t="str">
        <f>IFERROR(IF(Q192="",VLOOKUP(R192,价格表,2,0),(VLOOKUP(Q192,IF({1,0},价格引用表!K:K,价格引用表!I:I),2,0))),"")</f>
        <v>棵</v>
      </c>
      <c r="V192" s="312">
        <f ca="1">IF(Q192="",VLOOKUP(R192,价格表,5,0),VLOOKUP(Q192,INDIRECT("价格引用表!K"&amp;MATCH(R192,价格引用表!H:H,0)&amp;":L1200"),2,0))</f>
        <v>250</v>
      </c>
      <c r="W192" s="307">
        <v>1</v>
      </c>
      <c r="X192" s="312">
        <f ca="1" t="shared" si="144"/>
        <v>1500</v>
      </c>
    </row>
    <row r="193" ht="18" customHeight="1" spans="1:24">
      <c r="A193" s="110"/>
      <c r="B193" s="102">
        <v>8</v>
      </c>
      <c r="C193" s="103" t="s">
        <v>32</v>
      </c>
      <c r="D193" s="103" t="s">
        <v>324</v>
      </c>
      <c r="E193" s="299"/>
      <c r="F193" s="147" t="str">
        <f t="shared" si="141"/>
        <v>太阳能</v>
      </c>
      <c r="G193" s="302">
        <v>1</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1000</v>
      </c>
      <c r="M193" s="110"/>
      <c r="N193" s="102">
        <v>42</v>
      </c>
      <c r="O193" s="103" t="s">
        <v>34</v>
      </c>
      <c r="P193" s="103" t="s">
        <v>337</v>
      </c>
      <c r="Q193" s="299" t="s">
        <v>389</v>
      </c>
      <c r="R193" s="309" t="str">
        <f t="shared" si="146"/>
        <v>材树</v>
      </c>
      <c r="S193" s="310"/>
      <c r="T193" s="105">
        <v>1</v>
      </c>
      <c r="U193" s="311" t="str">
        <f>IFERROR(IF(Q193="",VLOOKUP(R193,价格表,2,0),(VLOOKUP(Q193,IF({1,0},价格引用表!K:K,价格引用表!I:I),2,0))),"")</f>
        <v>棵</v>
      </c>
      <c r="V193" s="312">
        <f ca="1">IF(Q193="",VLOOKUP(R193,价格表,5,0),VLOOKUP(Q193,INDIRECT("价格引用表!K"&amp;MATCH(R193,价格引用表!H:H,0)&amp;":L1200"),2,0))</f>
        <v>350</v>
      </c>
      <c r="W193" s="307">
        <v>1</v>
      </c>
      <c r="X193" s="312">
        <f ca="1" t="shared" si="144"/>
        <v>350</v>
      </c>
    </row>
    <row r="194" ht="18" customHeight="1" spans="1:24">
      <c r="A194" s="110"/>
      <c r="B194" s="102">
        <v>9</v>
      </c>
      <c r="C194" s="103" t="s">
        <v>32</v>
      </c>
      <c r="D194" s="103" t="s">
        <v>322</v>
      </c>
      <c r="E194" s="299"/>
      <c r="F194" s="147" t="str">
        <f t="shared" si="141"/>
        <v>空调</v>
      </c>
      <c r="G194" s="302">
        <v>3</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1200</v>
      </c>
      <c r="M194" s="110"/>
      <c r="N194" s="102">
        <v>43</v>
      </c>
      <c r="O194" s="103" t="s">
        <v>34</v>
      </c>
      <c r="P194" s="103" t="s">
        <v>337</v>
      </c>
      <c r="Q194" s="299" t="s">
        <v>390</v>
      </c>
      <c r="R194" s="309" t="str">
        <f t="shared" si="146"/>
        <v>材树</v>
      </c>
      <c r="S194" s="310"/>
      <c r="T194" s="105">
        <v>4</v>
      </c>
      <c r="U194" s="311" t="str">
        <f>IFERROR(IF(Q194="",VLOOKUP(R194,价格表,2,0),(VLOOKUP(Q194,IF({1,0},价格引用表!K:K,价格引用表!I:I),2,0))),"")</f>
        <v>棵</v>
      </c>
      <c r="V194" s="312">
        <f ca="1">IF(Q194="",VLOOKUP(R194,价格表,5,0),VLOOKUP(Q194,INDIRECT("价格引用表!K"&amp;MATCH(R194,价格引用表!H:H,0)&amp;":L1200"),2,0))</f>
        <v>550</v>
      </c>
      <c r="W194" s="307">
        <v>1</v>
      </c>
      <c r="X194" s="312">
        <f ca="1" t="shared" si="144"/>
        <v>2200</v>
      </c>
    </row>
    <row r="195" ht="18" customHeight="1" spans="1:24">
      <c r="A195" s="110"/>
      <c r="B195" s="102">
        <v>10</v>
      </c>
      <c r="C195" s="103" t="s">
        <v>32</v>
      </c>
      <c r="D195" s="103" t="s">
        <v>329</v>
      </c>
      <c r="E195" s="299"/>
      <c r="F195" s="147" t="str">
        <f t="shared" si="141"/>
        <v>宽带</v>
      </c>
      <c r="G195" s="300">
        <v>1</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100</v>
      </c>
      <c r="M195" s="110"/>
      <c r="N195" s="102">
        <v>44</v>
      </c>
      <c r="O195" s="103" t="s">
        <v>34</v>
      </c>
      <c r="P195" s="103" t="s">
        <v>337</v>
      </c>
      <c r="Q195" s="299" t="s">
        <v>391</v>
      </c>
      <c r="R195" s="309" t="str">
        <f t="shared" ref="R195:R196" si="147">P195</f>
        <v>材树</v>
      </c>
      <c r="S195" s="310"/>
      <c r="T195" s="105">
        <f>1+1</f>
        <v>2</v>
      </c>
      <c r="U195" s="311" t="str">
        <f>IFERROR(IF(Q195="",VLOOKUP(R195,价格表,2,0),(VLOOKUP(Q195,IF({1,0},价格引用表!K:K,价格引用表!I:I),2,0))),"")</f>
        <v>棵</v>
      </c>
      <c r="V195" s="312">
        <f ca="1">IF(Q195="",VLOOKUP(R195,价格表,5,0),VLOOKUP(Q195,INDIRECT("价格引用表!K"&amp;MATCH(R195,价格引用表!H:H,0)&amp;":L1200"),2,0))</f>
        <v>750</v>
      </c>
      <c r="W195" s="307">
        <v>1</v>
      </c>
      <c r="X195" s="312">
        <f ca="1" t="shared" si="144"/>
        <v>1500</v>
      </c>
    </row>
    <row r="196" ht="18" customHeight="1" spans="1:24">
      <c r="A196" s="110"/>
      <c r="B196" s="102">
        <v>11</v>
      </c>
      <c r="C196" s="103" t="s">
        <v>32</v>
      </c>
      <c r="D196" s="103" t="s">
        <v>336</v>
      </c>
      <c r="E196" s="299"/>
      <c r="F196" s="147" t="str">
        <f t="shared" si="141"/>
        <v>监控摄像头</v>
      </c>
      <c r="G196" s="302">
        <v>12</v>
      </c>
      <c r="H196" s="303"/>
      <c r="I196" s="91" t="str">
        <f>IFERROR(IF(E196="",VLOOKUP(F196,价格表,2,0),(VLOOKUP(E196,IF({1,0},价格引用表!K:K,价格引用表!I:I),2,0))),"")</f>
        <v>个</v>
      </c>
      <c r="J196" s="147">
        <f ca="1">IF(E196="",VLOOKUP(F196,价格表,5,0),VLOOKUP(E196,INDIRECT("价格引用表!K"&amp;MATCH(D196,价格引用表!H:H,0)&amp;":L1200"),2,0))</f>
        <v>200</v>
      </c>
      <c r="K196" s="307">
        <v>1</v>
      </c>
      <c r="L196" s="147">
        <f ca="1" t="shared" si="142"/>
        <v>2400</v>
      </c>
      <c r="M196" s="110"/>
      <c r="N196" s="102">
        <v>45</v>
      </c>
      <c r="O196" s="103"/>
      <c r="P196" s="103"/>
      <c r="Q196" s="299"/>
      <c r="R196" s="309" t="s">
        <v>1016</v>
      </c>
      <c r="S196" s="310"/>
      <c r="T196" s="105">
        <v>2.2</v>
      </c>
      <c r="U196" s="311" t="s">
        <v>79</v>
      </c>
      <c r="V196" s="312">
        <v>180</v>
      </c>
      <c r="W196" s="307">
        <v>1</v>
      </c>
      <c r="X196" s="312">
        <f t="shared" si="144"/>
        <v>396</v>
      </c>
    </row>
    <row r="197" ht="18" customHeight="1" spans="1:33">
      <c r="A197" s="110"/>
      <c r="B197" s="102">
        <v>12</v>
      </c>
      <c r="C197" s="103" t="s">
        <v>32</v>
      </c>
      <c r="D197" s="103" t="s">
        <v>289</v>
      </c>
      <c r="E197" s="299" t="s">
        <v>340</v>
      </c>
      <c r="F197" s="147" t="str">
        <f t="shared" si="141"/>
        <v>台阶</v>
      </c>
      <c r="G197" s="302">
        <f>3*0.4+1*0.4+3*1.2</f>
        <v>5.2</v>
      </c>
      <c r="H197" s="303"/>
      <c r="I197" s="91" t="str">
        <f>IFERROR(IF(E197="",VLOOKUP(F197,价格表,2,0),(VLOOKUP(E197,IF({1,0},价格引用表!K:K,价格引用表!I:I),2,0))),"")</f>
        <v>㎡</v>
      </c>
      <c r="J197" s="147">
        <f ca="1">IF(E197="",VLOOKUP(F197,价格表,5,0),VLOOKUP(E197,INDIRECT("价格引用表!K"&amp;MATCH(D197,价格引用表!H:H,0)&amp;":L1200"),2,0))</f>
        <v>450</v>
      </c>
      <c r="K197" s="307">
        <v>1</v>
      </c>
      <c r="L197" s="147">
        <f ca="1" t="shared" si="142"/>
        <v>2340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289</v>
      </c>
      <c r="E198" s="299" t="s">
        <v>338</v>
      </c>
      <c r="F198" s="147" t="str">
        <f t="shared" si="141"/>
        <v>台阶</v>
      </c>
      <c r="G198" s="302">
        <f>1.4*1.7</f>
        <v>2.38</v>
      </c>
      <c r="H198" s="303"/>
      <c r="I198" s="91" t="str">
        <f>IFERROR(IF(E198="",VLOOKUP(F198,价格表,2,0),(VLOOKUP(E198,IF({1,0},价格引用表!K:K,价格引用表!I:I),2,0))),"")</f>
        <v>㎡</v>
      </c>
      <c r="J198" s="147">
        <f ca="1">IF(E198="",VLOOKUP(F198,价格表,5,0),VLOOKUP(E198,INDIRECT("价格引用表!K"&amp;MATCH(D198,价格引用表!H:H,0)&amp;":L1200"),2,0))</f>
        <v>350</v>
      </c>
      <c r="K198" s="307">
        <v>1</v>
      </c>
      <c r="L198" s="147">
        <f ca="1" t="shared" si="142"/>
        <v>833</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280</v>
      </c>
      <c r="E199" s="299"/>
      <c r="F199" s="147" t="str">
        <f t="shared" si="141"/>
        <v>渗水井</v>
      </c>
      <c r="G199" s="302">
        <v>2</v>
      </c>
      <c r="H199" s="303"/>
      <c r="I199" s="91" t="str">
        <f>IFERROR(IF(E199="",VLOOKUP(F199,价格表,2,0),(VLOOKUP(E199,IF({1,0},价格引用表!K:K,价格引用表!I:I),2,0))),"")</f>
        <v>个</v>
      </c>
      <c r="J199" s="147">
        <f ca="1">IF(E199="",VLOOKUP(F199,价格表,5,0),VLOOKUP(E199,INDIRECT("价格引用表!K"&amp;MATCH(D199,价格引用表!H:H,0)&amp;":L1200"),2,0))</f>
        <v>600</v>
      </c>
      <c r="K199" s="307">
        <v>1</v>
      </c>
      <c r="L199" s="147">
        <f ca="1" t="shared" si="142"/>
        <v>1200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303</v>
      </c>
      <c r="E200" s="299"/>
      <c r="F200" s="147" t="str">
        <f t="shared" si="141"/>
        <v>灶台</v>
      </c>
      <c r="G200" s="302">
        <v>1</v>
      </c>
      <c r="H200" s="303"/>
      <c r="I200" s="91" t="str">
        <f>IFERROR(IF(E200="",VLOOKUP(F200,价格表,2,0),(VLOOKUP(E200,IF({1,0},价格引用表!K:K,价格引用表!I:I),2,0))),"")</f>
        <v>个</v>
      </c>
      <c r="J200" s="147">
        <f ca="1">IF(E200="",VLOOKUP(F200,价格表,5,0),VLOOKUP(E200,INDIRECT("价格引用表!K"&amp;MATCH(D200,价格引用表!H:H,0)&amp;":L1200"),2,0))</f>
        <v>300</v>
      </c>
      <c r="K200" s="307">
        <v>1</v>
      </c>
      <c r="L200" s="147">
        <f ca="1" t="shared" si="142"/>
        <v>300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307</v>
      </c>
      <c r="E201" s="299"/>
      <c r="F201" s="147" t="str">
        <f t="shared" si="141"/>
        <v>火炕</v>
      </c>
      <c r="G201" s="302">
        <v>1</v>
      </c>
      <c r="H201" s="303"/>
      <c r="I201" s="91" t="str">
        <f>IFERROR(IF(E201="",VLOOKUP(F201,价格表,2,0),(VLOOKUP(E201,IF({1,0},价格引用表!K:K,价格引用表!I:I),2,0))),"")</f>
        <v>个</v>
      </c>
      <c r="J201" s="147">
        <f ca="1">IF(E201="",VLOOKUP(F201,价格表,5,0),VLOOKUP(E201,INDIRECT("价格引用表!K"&amp;MATCH(D201,价格引用表!H:H,0)&amp;":L1200"),2,0))</f>
        <v>1000</v>
      </c>
      <c r="K201" s="307">
        <v>1</v>
      </c>
      <c r="L201" s="147">
        <f ca="1" t="shared" si="142"/>
        <v>1000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283</v>
      </c>
      <c r="E202" s="299"/>
      <c r="F202" s="147" t="str">
        <f t="shared" si="141"/>
        <v>化粪池</v>
      </c>
      <c r="G202" s="302">
        <v>1</v>
      </c>
      <c r="H202" s="303"/>
      <c r="I202" s="91" t="str">
        <f>IFERROR(IF(E202="",VLOOKUP(F202,价格表,2,0),(VLOOKUP(E202,IF({1,0},价格引用表!K:K,价格引用表!I:I),2,0))),"")</f>
        <v>个</v>
      </c>
      <c r="J202" s="147">
        <f ca="1">IF(E202="",VLOOKUP(F202,价格表,5,0),VLOOKUP(E202,INDIRECT("价格引用表!K"&amp;MATCH(D202,价格引用表!H:H,0)&amp;":L1200"),2,0))</f>
        <v>400</v>
      </c>
      <c r="K202" s="307">
        <v>1</v>
      </c>
      <c r="L202" s="147">
        <f ca="1" t="shared" si="142"/>
        <v>400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287</v>
      </c>
      <c r="E203" s="299"/>
      <c r="F203" s="147" t="str">
        <f t="shared" si="141"/>
        <v>贴砖平台</v>
      </c>
      <c r="G203" s="302">
        <f>20*2</f>
        <v>40</v>
      </c>
      <c r="H203" s="303"/>
      <c r="I203" s="91" t="str">
        <f>IFERROR(IF(E203="",VLOOKUP(F203,价格表,2,0),(VLOOKUP(E203,IF({1,0},价格引用表!K:K,价格引用表!I:I),2,0))),"")</f>
        <v>㎡</v>
      </c>
      <c r="J203" s="147">
        <f ca="1">IF(E203="",VLOOKUP(F203,价格表,5,0),VLOOKUP(E203,INDIRECT("价格引用表!K"&amp;MATCH(D203,价格引用表!H:H,0)&amp;":L1200"),2,0))</f>
        <v>200</v>
      </c>
      <c r="K203" s="307">
        <v>1</v>
      </c>
      <c r="L203" s="147">
        <f ca="1" t="shared" si="142"/>
        <v>8000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326</v>
      </c>
      <c r="E204" s="299"/>
      <c r="F204" s="147" t="str">
        <f t="shared" si="141"/>
        <v>热水器</v>
      </c>
      <c r="G204" s="302">
        <v>1</v>
      </c>
      <c r="H204" s="303"/>
      <c r="I204" s="91" t="str">
        <f>IFERROR(IF(E204="",VLOOKUP(F204,价格表,2,0),(VLOOKUP(E204,IF({1,0},价格引用表!K:K,价格引用表!I:I),2,0))),"")</f>
        <v>台</v>
      </c>
      <c r="J204" s="147">
        <f ca="1">IF(E204="",VLOOKUP(F204,价格表,5,0),VLOOKUP(E204,INDIRECT("价格引用表!K"&amp;MATCH(D204,价格引用表!H:H,0)&amp;":L1200"),2,0))</f>
        <v>500</v>
      </c>
      <c r="K204" s="307">
        <v>1</v>
      </c>
      <c r="L204" s="147">
        <f ca="1" t="shared" si="142"/>
        <v>500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32</v>
      </c>
      <c r="D205" s="103" t="s">
        <v>312</v>
      </c>
      <c r="E205" s="299"/>
      <c r="F205" s="147" t="str">
        <f t="shared" si="141"/>
        <v>塑料水箱</v>
      </c>
      <c r="G205" s="302">
        <v>1</v>
      </c>
      <c r="H205" s="303"/>
      <c r="I205" s="91" t="str">
        <f>IFERROR(IF(E205="",VLOOKUP(F205,价格表,2,0),(VLOOKUP(E205,IF({1,0},价格引用表!K:K,价格引用表!I:I),2,0))),"")</f>
        <v>个</v>
      </c>
      <c r="J205" s="147">
        <f ca="1">IF(E205="",VLOOKUP(F205,价格表,5,0),VLOOKUP(E205,INDIRECT("价格引用表!K"&amp;MATCH(D205,价格引用表!H:H,0)&amp;":L1200"),2,0))</f>
        <v>400</v>
      </c>
      <c r="K205" s="307">
        <v>1</v>
      </c>
      <c r="L205" s="147">
        <f ca="1" t="shared" si="142"/>
        <v>400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32</v>
      </c>
      <c r="D206" s="103" t="s">
        <v>295</v>
      </c>
      <c r="E206" s="299"/>
      <c r="F206" s="147" t="str">
        <f t="shared" si="141"/>
        <v>窝</v>
      </c>
      <c r="G206" s="302">
        <v>2</v>
      </c>
      <c r="H206" s="303"/>
      <c r="I206" s="91" t="str">
        <f>IFERROR(IF(E206="",VLOOKUP(F206,价格表,2,0),(VLOOKUP(E206,IF({1,0},价格引用表!K:K,价格引用表!I:I),2,0))),"")</f>
        <v>个</v>
      </c>
      <c r="J206" s="147">
        <f ca="1">IF(E206="",VLOOKUP(F206,价格表,5,0),VLOOKUP(E206,INDIRECT("价格引用表!K"&amp;MATCH(D206,价格引用表!H:H,0)&amp;":L1200"),2,0))</f>
        <v>150</v>
      </c>
      <c r="K206" s="307">
        <v>1</v>
      </c>
      <c r="L206" s="147">
        <f ca="1" t="shared" si="142"/>
        <v>300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337</v>
      </c>
      <c r="E207" s="299" t="s">
        <v>383</v>
      </c>
      <c r="F207" s="147" t="str">
        <f t="shared" si="141"/>
        <v>材树</v>
      </c>
      <c r="G207" s="302">
        <v>2</v>
      </c>
      <c r="H207" s="303"/>
      <c r="I207" s="91" t="str">
        <f>IFERROR(IF(E207="",VLOOKUP(F207,价格表,2,0),(VLOOKUP(E207,IF({1,0},价格引用表!K:K,价格引用表!I:I),2,0))),"")</f>
        <v>棵</v>
      </c>
      <c r="J207" s="147">
        <f ca="1">IF(E207="",VLOOKUP(F207,价格表,5,0),VLOOKUP(E207,INDIRECT("价格引用表!K"&amp;MATCH(D207,价格引用表!H:H,0)&amp;":L1200"),2,0))</f>
        <v>20</v>
      </c>
      <c r="K207" s="307">
        <v>1</v>
      </c>
      <c r="L207" s="147">
        <f ca="1" t="shared" si="142"/>
        <v>40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347</v>
      </c>
      <c r="E208" s="299"/>
      <c r="F208" s="147" t="str">
        <f t="shared" si="141"/>
        <v>材树苗</v>
      </c>
      <c r="G208" s="302">
        <v>5</v>
      </c>
      <c r="H208" s="303"/>
      <c r="I208" s="91" t="str">
        <f>IFERROR(IF(E208="",VLOOKUP(F208,价格表,2,0),(VLOOKUP(E208,IF({1,0},价格引用表!K:K,价格引用表!I:I),2,0))),"")</f>
        <v>棵</v>
      </c>
      <c r="J208" s="147">
        <f ca="1">IF(E208="",VLOOKUP(F208,价格表,5,0),VLOOKUP(E208,INDIRECT("价格引用表!K"&amp;MATCH(D208,价格引用表!H:H,0)&amp;":L1200"),2,0))</f>
        <v>5</v>
      </c>
      <c r="K208" s="307">
        <v>1</v>
      </c>
      <c r="L208" s="147">
        <f ca="1" t="shared" si="142"/>
        <v>25</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337</v>
      </c>
      <c r="E209" s="299" t="s">
        <v>387</v>
      </c>
      <c r="F209" s="147" t="str">
        <f t="shared" si="141"/>
        <v>材树</v>
      </c>
      <c r="G209" s="302">
        <v>4</v>
      </c>
      <c r="H209" s="303"/>
      <c r="I209" s="91" t="str">
        <f>IFERROR(IF(E209="",VLOOKUP(F209,价格表,2,0),(VLOOKUP(E209,IF({1,0},价格引用表!K:K,价格引用表!I:I),2,0))),"")</f>
        <v>棵</v>
      </c>
      <c r="J209" s="147">
        <f ca="1">IF(E209="",VLOOKUP(F209,价格表,5,0),VLOOKUP(E209,INDIRECT("价格引用表!K"&amp;MATCH(D209,价格引用表!H:H,0)&amp;":L1200"),2,0))</f>
        <v>200</v>
      </c>
      <c r="K209" s="307">
        <v>1</v>
      </c>
      <c r="L209" s="147">
        <f ca="1" t="shared" si="142"/>
        <v>800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337</v>
      </c>
      <c r="E210" s="299" t="s">
        <v>388</v>
      </c>
      <c r="F210" s="147" t="str">
        <f t="shared" si="141"/>
        <v>材树</v>
      </c>
      <c r="G210" s="302">
        <v>1</v>
      </c>
      <c r="H210" s="303"/>
      <c r="I210" s="91" t="str">
        <f>IFERROR(IF(E210="",VLOOKUP(F210,价格表,2,0),(VLOOKUP(E210,IF({1,0},价格引用表!K:K,价格引用表!I:I),2,0))),"")</f>
        <v>棵</v>
      </c>
      <c r="J210" s="147">
        <f ca="1">IF(E210="",VLOOKUP(F210,价格表,5,0),VLOOKUP(E210,INDIRECT("价格引用表!K"&amp;MATCH(D210,价格引用表!H:H,0)&amp;":L1200"),2,0))</f>
        <v>250</v>
      </c>
      <c r="K210" s="307">
        <v>1</v>
      </c>
      <c r="L210" s="147">
        <f ca="1" t="shared" si="142"/>
        <v>250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34</v>
      </c>
      <c r="D211" s="103" t="s">
        <v>337</v>
      </c>
      <c r="E211" s="299" t="s">
        <v>389</v>
      </c>
      <c r="F211" s="147" t="str">
        <f t="shared" si="141"/>
        <v>材树</v>
      </c>
      <c r="G211" s="302">
        <v>1</v>
      </c>
      <c r="H211" s="303"/>
      <c r="I211" s="91" t="str">
        <f>IFERROR(IF(E211="",VLOOKUP(F211,价格表,2,0),(VLOOKUP(E211,IF({1,0},价格引用表!K:K,价格引用表!I:I),2,0))),"")</f>
        <v>棵</v>
      </c>
      <c r="J211" s="147">
        <f ca="1">IF(E211="",VLOOKUP(F211,价格表,5,0),VLOOKUP(E211,INDIRECT("价格引用表!K"&amp;MATCH(D211,价格引用表!H:H,0)&amp;":L1200"),2,0))</f>
        <v>350</v>
      </c>
      <c r="K211" s="307">
        <v>1</v>
      </c>
      <c r="L211" s="147">
        <f ca="1" t="shared" si="142"/>
        <v>350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t="s">
        <v>34</v>
      </c>
      <c r="D212" s="103" t="s">
        <v>337</v>
      </c>
      <c r="E212" s="299" t="s">
        <v>393</v>
      </c>
      <c r="F212" s="147" t="str">
        <f t="shared" si="141"/>
        <v>材树</v>
      </c>
      <c r="G212" s="302">
        <f>1+1</f>
        <v>2</v>
      </c>
      <c r="H212" s="303"/>
      <c r="I212" s="91" t="str">
        <f>IFERROR(IF(E212="",VLOOKUP(F212,价格表,2,0),(VLOOKUP(E212,IF({1,0},价格引用表!K:K,价格引用表!I:I),2,0))),"")</f>
        <v>棵</v>
      </c>
      <c r="J212" s="147">
        <f ca="1">IF(E212="",VLOOKUP(F212,价格表,5,0),VLOOKUP(E212,INDIRECT("价格引用表!K"&amp;MATCH(D212,价格引用表!H:H,0)&amp;":L1200"),2,0))</f>
        <v>1150</v>
      </c>
      <c r="K212" s="307">
        <v>1</v>
      </c>
      <c r="L212" s="147">
        <f ca="1" t="shared" si="142"/>
        <v>2300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t="s">
        <v>34</v>
      </c>
      <c r="D213" s="103" t="s">
        <v>337</v>
      </c>
      <c r="E213" s="299" t="s">
        <v>391</v>
      </c>
      <c r="F213" s="147" t="str">
        <f t="shared" si="141"/>
        <v>材树</v>
      </c>
      <c r="G213" s="302">
        <v>1</v>
      </c>
      <c r="H213" s="303"/>
      <c r="I213" s="91" t="str">
        <f>IFERROR(IF(E213="",VLOOKUP(F213,价格表,2,0),(VLOOKUP(E213,IF({1,0},价格引用表!K:K,价格引用表!I:I),2,0))),"")</f>
        <v>棵</v>
      </c>
      <c r="J213" s="147">
        <f ca="1">IF(E213="",VLOOKUP(F213,价格表,5,0),VLOOKUP(E213,INDIRECT("价格引用表!K"&amp;MATCH(D213,价格引用表!H:H,0)&amp;":L1200"),2,0))</f>
        <v>750</v>
      </c>
      <c r="K213" s="307">
        <v>1</v>
      </c>
      <c r="L213" s="147">
        <f ca="1" t="shared" si="142"/>
        <v>750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t="s">
        <v>34</v>
      </c>
      <c r="D214" s="103" t="s">
        <v>339</v>
      </c>
      <c r="E214" s="299" t="s">
        <v>400</v>
      </c>
      <c r="F214" s="147" t="str">
        <f t="shared" ref="F214:F219" si="149">D214</f>
        <v>果树</v>
      </c>
      <c r="G214" s="302">
        <v>12</v>
      </c>
      <c r="H214" s="303"/>
      <c r="I214" s="91" t="str">
        <f>IFERROR(IF(E214="",VLOOKUP(F214,价格表,2,0),(VLOOKUP(E214,IF({1,0},价格引用表!K:K,价格引用表!I:I),2,0))),"")</f>
        <v>棵</v>
      </c>
      <c r="J214" s="147">
        <f ca="1">IF(E214="",VLOOKUP(F214,价格表,5,0),VLOOKUP(E214,INDIRECT("价格引用表!K"&amp;MATCH(D214,价格引用表!H:H,0)&amp;":L1200"),2,0))</f>
        <v>50</v>
      </c>
      <c r="K214" s="307">
        <v>1</v>
      </c>
      <c r="L214" s="147">
        <f ca="1" t="shared" si="142"/>
        <v>600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t="s">
        <v>34</v>
      </c>
      <c r="D215" s="103" t="s">
        <v>339</v>
      </c>
      <c r="E215" s="299" t="s">
        <v>402</v>
      </c>
      <c r="F215" s="147" t="str">
        <f t="shared" si="149"/>
        <v>果树</v>
      </c>
      <c r="G215" s="302">
        <f>6+3+20</f>
        <v>29</v>
      </c>
      <c r="H215" s="303"/>
      <c r="I215" s="91" t="str">
        <f>IFERROR(IF(E215="",VLOOKUP(F215,价格表,2,0),(VLOOKUP(E215,IF({1,0},价格引用表!K:K,价格引用表!I:I),2,0))),"")</f>
        <v>棵</v>
      </c>
      <c r="J215" s="147">
        <f ca="1">IF(E215="",VLOOKUP(F215,价格表,5,0),VLOOKUP(E215,INDIRECT("价格引用表!K"&amp;MATCH(D215,价格引用表!H:H,0)&amp;":L1200"),2,0))</f>
        <v>200</v>
      </c>
      <c r="K215" s="307">
        <v>1</v>
      </c>
      <c r="L215" s="147">
        <f ca="1" t="shared" si="142"/>
        <v>5800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t="s">
        <v>34</v>
      </c>
      <c r="D216" s="103" t="s">
        <v>339</v>
      </c>
      <c r="E216" s="299" t="s">
        <v>403</v>
      </c>
      <c r="F216" s="147" t="str">
        <f t="shared" si="149"/>
        <v>果树</v>
      </c>
      <c r="G216" s="302">
        <v>2</v>
      </c>
      <c r="H216" s="303"/>
      <c r="I216" s="91" t="str">
        <f>IFERROR(IF(E216="",VLOOKUP(F216,价格表,2,0),(VLOOKUP(E216,IF({1,0},价格引用表!K:K,价格引用表!I:I),2,0))),"")</f>
        <v>棵</v>
      </c>
      <c r="J216" s="147">
        <f ca="1">IF(E216="",VLOOKUP(F216,价格表,5,0),VLOOKUP(E216,INDIRECT("价格引用表!K"&amp;MATCH(D216,价格引用表!H:H,0)&amp;":L1200"),2,0))</f>
        <v>400</v>
      </c>
      <c r="K216" s="307">
        <v>1</v>
      </c>
      <c r="L216" s="147">
        <f ca="1" t="shared" si="142"/>
        <v>800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t="s">
        <v>34</v>
      </c>
      <c r="D217" s="103" t="s">
        <v>344</v>
      </c>
      <c r="E217" s="299" t="s">
        <v>403</v>
      </c>
      <c r="F217" s="147" t="str">
        <f t="shared" si="149"/>
        <v>香椿树</v>
      </c>
      <c r="G217" s="302">
        <v>3</v>
      </c>
      <c r="H217" s="303"/>
      <c r="I217" s="91" t="str">
        <f>IFERROR(IF(E217="",VLOOKUP(F217,价格表,2,0),(VLOOKUP(E217,IF({1,0},价格引用表!K:K,价格引用表!I:I),2,0))),"")</f>
        <v>棵</v>
      </c>
      <c r="J217" s="147">
        <f ca="1">IF(E217="",VLOOKUP(F217,价格表,5,0),VLOOKUP(E217,INDIRECT("价格引用表!K"&amp;MATCH(D217,价格引用表!H:H,0)&amp;":L1200"),2,0))</f>
        <v>300</v>
      </c>
      <c r="K217" s="307">
        <v>1</v>
      </c>
      <c r="L217" s="147">
        <f ca="1" t="shared" si="142"/>
        <v>900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t="s">
        <v>34</v>
      </c>
      <c r="D218" s="103" t="s">
        <v>344</v>
      </c>
      <c r="E218" s="299" t="s">
        <v>421</v>
      </c>
      <c r="F218" s="147" t="str">
        <f t="shared" si="149"/>
        <v>香椿树</v>
      </c>
      <c r="G218" s="302">
        <v>1</v>
      </c>
      <c r="H218" s="303"/>
      <c r="I218" s="91" t="str">
        <f>IFERROR(IF(E218="",VLOOKUP(F218,价格表,2,0),(VLOOKUP(E218,IF({1,0},价格引用表!K:K,价格引用表!I:I),2,0))),"")</f>
        <v>棵</v>
      </c>
      <c r="J218" s="147">
        <f ca="1">IF(E218="",VLOOKUP(F218,价格表,5,0),VLOOKUP(E218,INDIRECT("价格引用表!K"&amp;MATCH(D218,价格引用表!H:H,0)&amp;":L1200"),2,0))</f>
        <v>400</v>
      </c>
      <c r="K218" s="307">
        <v>1</v>
      </c>
      <c r="L218" s="147">
        <f ca="1" t="shared" si="142"/>
        <v>400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958</v>
      </c>
      <c r="O219" s="319"/>
      <c r="P219" s="319"/>
      <c r="Q219" s="326"/>
      <c r="R219" s="327"/>
      <c r="S219" s="328"/>
      <c r="T219" s="105"/>
      <c r="U219" s="311"/>
      <c r="V219" s="327">
        <f ca="1">SUM(L186:L219,X186:X218)</f>
        <v>76751</v>
      </c>
      <c r="W219" s="329"/>
      <c r="X219" s="328"/>
    </row>
    <row r="220" ht="42" customHeight="1" spans="1:24">
      <c r="A220" s="404" t="s">
        <v>1017</v>
      </c>
      <c r="B220" s="314"/>
      <c r="C220" s="314"/>
      <c r="D220" s="314"/>
      <c r="E220" s="315"/>
      <c r="F220" s="316" t="e">
        <f ca="1">N220+U220</f>
        <v>#N/A</v>
      </c>
      <c r="G220" s="316"/>
      <c r="H220" s="316"/>
      <c r="I220" s="316"/>
      <c r="J220" s="405" t="s">
        <v>935</v>
      </c>
      <c r="K220" s="320"/>
      <c r="L220" s="320"/>
      <c r="M220" s="320"/>
      <c r="N220" s="316" t="e">
        <f>E28</f>
        <v>#N/A</v>
      </c>
      <c r="O220" s="316"/>
      <c r="P220" s="316"/>
      <c r="Q220" s="316"/>
      <c r="R220" s="405" t="s">
        <v>1018</v>
      </c>
      <c r="S220" s="320"/>
      <c r="T220" s="320"/>
      <c r="U220" s="316">
        <f ca="1">V219</f>
        <v>76751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31" sqref="F3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0201015-01-04-0037</v>
      </c>
      <c r="C3" s="36"/>
      <c r="D3" s="36"/>
      <c r="E3" s="37" t="str">
        <f>输机表!U2&amp;输机表!Y2</f>
        <v>康正（容城县）2024评字第7号-午方北庄村4-22</v>
      </c>
      <c r="F3" s="37"/>
      <c r="G3" s="37"/>
      <c r="H3" s="37"/>
    </row>
    <row r="4" ht="16.5" customHeight="1" spans="1:8">
      <c r="A4" s="38" t="s">
        <v>941</v>
      </c>
      <c r="B4" s="39" t="str">
        <f>输机表!D2</f>
        <v>孙艳刚</v>
      </c>
      <c r="C4" s="40"/>
      <c r="D4" s="41" t="s">
        <v>942</v>
      </c>
      <c r="E4" s="42"/>
      <c r="F4" s="39" t="str">
        <f>输机表!F2</f>
        <v>容城县午方北庄村</v>
      </c>
      <c r="G4" s="43"/>
      <c r="H4" s="40"/>
    </row>
    <row r="5" ht="16.5" customHeight="1" spans="1:8">
      <c r="A5" s="44" t="s">
        <v>943</v>
      </c>
      <c r="B5" s="45"/>
      <c r="C5" s="45"/>
      <c r="D5" s="45"/>
      <c r="E5" s="45"/>
      <c r="F5" s="45"/>
      <c r="G5" s="45"/>
      <c r="H5" s="46"/>
    </row>
    <row r="6" ht="28.8" spans="1:16">
      <c r="A6" s="47" t="s">
        <v>944</v>
      </c>
      <c r="B6" s="48" t="s">
        <v>945</v>
      </c>
      <c r="C6" s="49" t="s">
        <v>946</v>
      </c>
      <c r="D6" s="49" t="s">
        <v>947</v>
      </c>
      <c r="E6" s="47" t="s">
        <v>944</v>
      </c>
      <c r="F6" s="48" t="s">
        <v>945</v>
      </c>
      <c r="G6" s="49" t="s">
        <v>946</v>
      </c>
      <c r="H6" s="49" t="s">
        <v>947</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214.13</v>
      </c>
      <c r="C7" s="50">
        <f ca="1">IF(COUNTIF(输机表!$C$4:$C$27,K7&amp;"*")=0,IFERROR(VLOOKUP(K7,房体结构,23,0),""),ROUND(SUMIF(输机表!$C$4:$C$27,K7&amp;"*",输机表!$Z$4:$Z$27)/B7,0))</f>
        <v>1345</v>
      </c>
      <c r="D7" s="50">
        <f ca="1">IFERROR(ROUND(C7*B7,0),"")</f>
        <v>288005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1025</v>
      </c>
      <c r="L7" s="69" t="s">
        <v>1026</v>
      </c>
      <c r="M7" s="70" t="s">
        <v>1027</v>
      </c>
      <c r="N7">
        <f ca="1">SUMIFS(B7:B11,A7:A11,"F*")+SUMIFS(F7:F11,E7:E11,"F*")</f>
        <v>214.13</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952</v>
      </c>
      <c r="B12" s="48"/>
      <c r="C12" s="52">
        <f ca="1">SUM(B7:B11)+SUM(F7:F11)</f>
        <v>214.13</v>
      </c>
      <c r="D12" s="53"/>
      <c r="E12" s="54" t="s">
        <v>953</v>
      </c>
      <c r="F12" s="54"/>
      <c r="G12" s="55">
        <f ca="1">SUM(D7:D11)+SUM(H7:H11)</f>
        <v>288005</v>
      </c>
      <c r="H12" s="56"/>
      <c r="M12" s="71"/>
    </row>
    <row r="13" ht="21.75" customHeight="1" spans="1:13">
      <c r="A13" s="36" t="s">
        <v>954</v>
      </c>
      <c r="B13" s="36"/>
      <c r="C13" s="36"/>
      <c r="D13" s="36"/>
      <c r="E13" s="36"/>
      <c r="F13" s="36"/>
      <c r="G13" s="36"/>
      <c r="H13" s="36"/>
      <c r="M13" s="71"/>
    </row>
    <row r="14" ht="28.8" spans="1:13">
      <c r="A14" s="57" t="s">
        <v>955</v>
      </c>
      <c r="B14" s="57" t="s">
        <v>937</v>
      </c>
      <c r="C14" s="57" t="s">
        <v>6</v>
      </c>
      <c r="D14" s="57" t="s">
        <v>956</v>
      </c>
      <c r="E14" s="57" t="s">
        <v>955</v>
      </c>
      <c r="F14" s="57" t="s">
        <v>937</v>
      </c>
      <c r="G14" s="57" t="s">
        <v>6</v>
      </c>
      <c r="H14" s="57" t="s">
        <v>956</v>
      </c>
      <c r="M14" s="71"/>
    </row>
    <row r="15" ht="17.25" customHeight="1" spans="1:13">
      <c r="A15" s="58" t="str">
        <f ca="1" t="shared" ref="A15:A41" si="2">IFERROR(VLOOKUP(K15,附属物位置,4,0),"")</f>
        <v>大门</v>
      </c>
      <c r="B15" s="58">
        <f ca="1" t="shared" ref="B15:B41" si="3">IF(A15="","",SUMIF(附属物名称,A15,附属物数量))</f>
        <v>13</v>
      </c>
      <c r="C15" s="58" t="str">
        <f ca="1" t="shared" ref="C15:C26" si="4">IFERROR(VLOOKUP(K15,附属物位置,6,0),"")</f>
        <v>㎡</v>
      </c>
      <c r="D15" s="59">
        <f ca="1" t="shared" ref="D15:D26" si="5">IF(A15="","",SUMIF(附属物名称,A15,附属物金额))</f>
        <v>2340</v>
      </c>
      <c r="E15" s="59" t="str">
        <f ca="1" t="shared" ref="E15:E26" si="6">IFERROR(VLOOKUP(L15,附属物位置,4,0),"")</f>
        <v>影壁</v>
      </c>
      <c r="F15" s="58">
        <f ca="1" t="shared" ref="F15:F40" si="7">IF(E15="","",SUMIF(附属物名称,E15,附属物数量))</f>
        <v>12.09</v>
      </c>
      <c r="G15" s="58" t="str">
        <f ca="1" t="shared" ref="G15:G26" si="8">IFERROR(VLOOKUP(L15,附属物位置,6,0),"")</f>
        <v>㎡</v>
      </c>
      <c r="H15" s="59">
        <f ca="1" t="shared" ref="H15:H26" si="9">IF(E15="","",SUMIF(附属物名称,E15,附属物金额))</f>
        <v>4473</v>
      </c>
      <c r="K15" s="72">
        <v>1</v>
      </c>
      <c r="L15" s="72">
        <v>2</v>
      </c>
      <c r="M15" s="71"/>
    </row>
    <row r="16" ht="17.25" customHeight="1" spans="1:13">
      <c r="A16" s="58" t="str">
        <f ca="1" t="shared" si="2"/>
        <v>砖墙</v>
      </c>
      <c r="B16" s="58">
        <f ca="1" t="shared" si="3"/>
        <v>106.9</v>
      </c>
      <c r="C16" s="58" t="str">
        <f ca="1" t="shared" si="4"/>
        <v>㎡</v>
      </c>
      <c r="D16" s="59">
        <f ca="1" t="shared" si="5"/>
        <v>14966</v>
      </c>
      <c r="E16" s="59" t="str">
        <f ca="1" t="shared" si="6"/>
        <v>平砖地面</v>
      </c>
      <c r="F16" s="58">
        <f ca="1" t="shared" si="7"/>
        <v>262.29</v>
      </c>
      <c r="G16" s="58" t="str">
        <f ca="1" t="shared" si="8"/>
        <v>㎡</v>
      </c>
      <c r="H16" s="59">
        <f ca="1" t="shared" si="9"/>
        <v>6557</v>
      </c>
      <c r="K16" s="72">
        <v>3</v>
      </c>
      <c r="L16" s="72">
        <v>4</v>
      </c>
      <c r="M16" s="71"/>
    </row>
    <row r="17" ht="17.25" customHeight="1" spans="1:13">
      <c r="A17" s="58" t="str">
        <f ca="1" t="shared" si="2"/>
        <v>广场砖、彩砖地面</v>
      </c>
      <c r="B17" s="58">
        <f ca="1" t="shared" si="3"/>
        <v>4.4</v>
      </c>
      <c r="C17" s="58" t="str">
        <f ca="1" t="shared" si="4"/>
        <v>㎡</v>
      </c>
      <c r="D17" s="59">
        <f ca="1" t="shared" si="5"/>
        <v>264</v>
      </c>
      <c r="E17" s="59" t="str">
        <f ca="1" t="shared" si="6"/>
        <v>简易厕所</v>
      </c>
      <c r="F17" s="58">
        <f ca="1" t="shared" si="7"/>
        <v>1</v>
      </c>
      <c r="G17" s="58" t="str">
        <f ca="1" t="shared" si="8"/>
        <v>个</v>
      </c>
      <c r="H17" s="59">
        <f ca="1" t="shared" si="9"/>
        <v>600</v>
      </c>
      <c r="K17" s="72">
        <v>5</v>
      </c>
      <c r="L17" s="72">
        <v>6</v>
      </c>
      <c r="M17" s="71"/>
    </row>
    <row r="18" ht="17.25" customHeight="1" spans="1:13">
      <c r="A18" s="58" t="str">
        <f ca="1" t="shared" si="2"/>
        <v>水井</v>
      </c>
      <c r="B18" s="58">
        <f ca="1" t="shared" si="3"/>
        <v>1</v>
      </c>
      <c r="C18" s="58" t="str">
        <f ca="1" t="shared" si="4"/>
        <v>眼</v>
      </c>
      <c r="D18" s="59">
        <f ca="1" t="shared" si="5"/>
        <v>4000</v>
      </c>
      <c r="E18" s="59" t="str">
        <f ca="1" t="shared" si="6"/>
        <v>太阳能</v>
      </c>
      <c r="F18" s="58">
        <f ca="1" t="shared" si="7"/>
        <v>1</v>
      </c>
      <c r="G18" s="58" t="str">
        <f ca="1" t="shared" si="8"/>
        <v>台</v>
      </c>
      <c r="H18" s="59">
        <f ca="1" t="shared" si="9"/>
        <v>1000</v>
      </c>
      <c r="K18" s="72">
        <v>7</v>
      </c>
      <c r="L18" s="72">
        <v>8</v>
      </c>
      <c r="M18" s="71"/>
    </row>
    <row r="19" ht="17.25" customHeight="1" spans="1:13">
      <c r="A19" s="58" t="str">
        <f ca="1" t="shared" si="2"/>
        <v>空调</v>
      </c>
      <c r="B19" s="58">
        <f ca="1" t="shared" si="3"/>
        <v>3</v>
      </c>
      <c r="C19" s="58" t="str">
        <f ca="1" t="shared" si="4"/>
        <v>台</v>
      </c>
      <c r="D19" s="59">
        <f ca="1" t="shared" si="5"/>
        <v>1200</v>
      </c>
      <c r="E19" s="59" t="str">
        <f ca="1" t="shared" si="6"/>
        <v>宽带</v>
      </c>
      <c r="F19" s="58">
        <f ca="1" t="shared" si="7"/>
        <v>1</v>
      </c>
      <c r="G19" s="58" t="str">
        <f ca="1" t="shared" si="8"/>
        <v>条</v>
      </c>
      <c r="H19" s="59">
        <f ca="1" t="shared" si="9"/>
        <v>100</v>
      </c>
      <c r="K19" s="72">
        <v>9</v>
      </c>
      <c r="L19" s="72">
        <v>10</v>
      </c>
      <c r="M19" s="71"/>
    </row>
    <row r="20" ht="17.25" customHeight="1" spans="1:13">
      <c r="A20" s="58" t="str">
        <f ca="1" t="shared" si="2"/>
        <v>监控摄像头</v>
      </c>
      <c r="B20" s="58">
        <f ca="1" t="shared" si="3"/>
        <v>12</v>
      </c>
      <c r="C20" s="58" t="str">
        <f ca="1" t="shared" si="4"/>
        <v>个</v>
      </c>
      <c r="D20" s="59">
        <f ca="1" t="shared" si="5"/>
        <v>2400</v>
      </c>
      <c r="E20" s="59" t="str">
        <f ca="1" t="shared" si="6"/>
        <v>台阶</v>
      </c>
      <c r="F20" s="58">
        <f ca="1" t="shared" si="7"/>
        <v>7.58</v>
      </c>
      <c r="G20" s="58" t="str">
        <f ca="1" t="shared" si="8"/>
        <v>㎡</v>
      </c>
      <c r="H20" s="59">
        <f ca="1" t="shared" si="9"/>
        <v>3173</v>
      </c>
      <c r="K20" s="72">
        <v>11</v>
      </c>
      <c r="L20" s="72">
        <v>12</v>
      </c>
      <c r="M20" s="71"/>
    </row>
    <row r="21" ht="17.25" customHeight="1" spans="1:13">
      <c r="A21" s="58" t="str">
        <f ca="1" t="shared" si="2"/>
        <v>渗水井</v>
      </c>
      <c r="B21" s="58">
        <f ca="1" t="shared" si="3"/>
        <v>2</v>
      </c>
      <c r="C21" s="58" t="str">
        <f ca="1" t="shared" si="4"/>
        <v>个</v>
      </c>
      <c r="D21" s="59">
        <f ca="1" t="shared" si="5"/>
        <v>1200</v>
      </c>
      <c r="E21" s="59" t="str">
        <f ca="1" t="shared" si="6"/>
        <v>灶台</v>
      </c>
      <c r="F21" s="58">
        <f ca="1" t="shared" si="7"/>
        <v>1</v>
      </c>
      <c r="G21" s="58" t="str">
        <f ca="1" t="shared" si="8"/>
        <v>个</v>
      </c>
      <c r="H21" s="59">
        <f ca="1" t="shared" si="9"/>
        <v>300</v>
      </c>
      <c r="K21" s="72">
        <v>13</v>
      </c>
      <c r="L21" s="72">
        <v>14</v>
      </c>
      <c r="M21" s="71"/>
    </row>
    <row r="22" ht="17.25" customHeight="1" spans="1:13">
      <c r="A22" s="58" t="str">
        <f ca="1" t="shared" si="2"/>
        <v>火炕</v>
      </c>
      <c r="B22" s="58">
        <f ca="1" t="shared" si="3"/>
        <v>1</v>
      </c>
      <c r="C22" s="58" t="str">
        <f ca="1" t="shared" si="4"/>
        <v>个</v>
      </c>
      <c r="D22" s="59">
        <f ca="1" t="shared" si="5"/>
        <v>1000</v>
      </c>
      <c r="E22" s="59" t="str">
        <f ca="1" t="shared" si="6"/>
        <v>化粪池</v>
      </c>
      <c r="F22" s="58">
        <f ca="1" t="shared" si="7"/>
        <v>1</v>
      </c>
      <c r="G22" s="58" t="str">
        <f ca="1" t="shared" si="8"/>
        <v>个</v>
      </c>
      <c r="H22" s="59">
        <f ca="1" t="shared" si="9"/>
        <v>400</v>
      </c>
      <c r="K22" s="72">
        <v>15</v>
      </c>
      <c r="L22" s="72">
        <v>16</v>
      </c>
      <c r="M22" s="71"/>
    </row>
    <row r="23" ht="17.25" customHeight="1" spans="1:13">
      <c r="A23" s="58" t="str">
        <f ca="1" t="shared" si="2"/>
        <v>贴砖平台</v>
      </c>
      <c r="B23" s="58">
        <f ca="1" t="shared" si="3"/>
        <v>40</v>
      </c>
      <c r="C23" s="58" t="str">
        <f ca="1" t="shared" si="4"/>
        <v>㎡</v>
      </c>
      <c r="D23" s="59">
        <f ca="1" t="shared" si="5"/>
        <v>8000</v>
      </c>
      <c r="E23" s="59" t="str">
        <f ca="1" t="shared" si="6"/>
        <v>热水器</v>
      </c>
      <c r="F23" s="58">
        <f ca="1" t="shared" si="7"/>
        <v>1</v>
      </c>
      <c r="G23" s="58" t="str">
        <f ca="1" t="shared" si="8"/>
        <v>台</v>
      </c>
      <c r="H23" s="59">
        <f ca="1" t="shared" si="9"/>
        <v>500</v>
      </c>
      <c r="K23" s="72">
        <v>17</v>
      </c>
      <c r="L23" s="72">
        <v>18</v>
      </c>
      <c r="M23" s="71"/>
    </row>
    <row r="24" ht="17.25" customHeight="1" spans="1:13">
      <c r="A24" s="58" t="str">
        <f ca="1" t="shared" si="2"/>
        <v>塑料水箱</v>
      </c>
      <c r="B24" s="58">
        <f ca="1" t="shared" si="3"/>
        <v>1</v>
      </c>
      <c r="C24" s="58" t="str">
        <f ca="1" t="shared" si="4"/>
        <v>个</v>
      </c>
      <c r="D24" s="59">
        <f ca="1" t="shared" si="5"/>
        <v>400</v>
      </c>
      <c r="E24" s="59" t="str">
        <f ca="1" t="shared" si="6"/>
        <v>窝</v>
      </c>
      <c r="F24" s="58">
        <f ca="1" t="shared" si="7"/>
        <v>2</v>
      </c>
      <c r="G24" s="58" t="str">
        <f ca="1" t="shared" si="8"/>
        <v>个</v>
      </c>
      <c r="H24" s="59">
        <f ca="1" t="shared" si="9"/>
        <v>300</v>
      </c>
      <c r="K24" s="72">
        <v>19</v>
      </c>
      <c r="L24" s="72">
        <v>20</v>
      </c>
      <c r="M24" s="71"/>
    </row>
    <row r="25" ht="17.25" customHeight="1" spans="1:13">
      <c r="A25" s="58" t="str">
        <f ca="1" t="shared" si="2"/>
        <v>材树苗</v>
      </c>
      <c r="B25" s="58">
        <f ca="1" t="shared" si="3"/>
        <v>5</v>
      </c>
      <c r="C25" s="58" t="str">
        <f ca="1" t="shared" si="4"/>
        <v>棵</v>
      </c>
      <c r="D25" s="59">
        <f ca="1" t="shared" si="5"/>
        <v>25</v>
      </c>
      <c r="E25" s="59" t="str">
        <f ca="1" t="shared" si="6"/>
        <v>果树</v>
      </c>
      <c r="F25" s="58">
        <f ca="1" t="shared" si="7"/>
        <v>43</v>
      </c>
      <c r="G25" s="58" t="str">
        <f ca="1" t="shared" si="8"/>
        <v>棵</v>
      </c>
      <c r="H25" s="59">
        <f ca="1" t="shared" si="9"/>
        <v>7200</v>
      </c>
      <c r="K25" s="72">
        <v>21</v>
      </c>
      <c r="L25" s="72">
        <v>22</v>
      </c>
      <c r="M25" s="71"/>
    </row>
    <row r="26" ht="17.25" customHeight="1" spans="1:13">
      <c r="A26" s="58" t="str">
        <f ca="1" t="shared" si="2"/>
        <v>香椿树</v>
      </c>
      <c r="B26" s="58">
        <f ca="1" t="shared" si="3"/>
        <v>4</v>
      </c>
      <c r="C26" s="58" t="str">
        <f ca="1" t="shared" si="4"/>
        <v>棵</v>
      </c>
      <c r="D26" s="59">
        <f ca="1" t="shared" si="5"/>
        <v>1300</v>
      </c>
      <c r="E26" s="59" t="str">
        <f ca="1" t="shared" si="6"/>
        <v>门垛</v>
      </c>
      <c r="F26" s="58">
        <f ca="1" t="shared" si="7"/>
        <v>1</v>
      </c>
      <c r="G26" s="58" t="str">
        <f ca="1" t="shared" si="8"/>
        <v>对</v>
      </c>
      <c r="H26" s="59">
        <f ca="1" t="shared" si="9"/>
        <v>2789</v>
      </c>
      <c r="K26" s="72">
        <v>23</v>
      </c>
      <c r="L26" s="72">
        <v>24</v>
      </c>
      <c r="M26" s="71"/>
    </row>
    <row r="27" ht="17.25" customHeight="1" spans="1:13">
      <c r="A27" s="58" t="str">
        <f ca="1" t="shared" si="2"/>
        <v>C1</v>
      </c>
      <c r="B27" s="58">
        <f ca="1" t="shared" si="3"/>
        <v>2.33</v>
      </c>
      <c r="C27" s="58" t="str">
        <f ca="1" t="shared" ref="C27:C41" si="10">IFERROR(VLOOKUP(K27,附属物位置,6,0),"")</f>
        <v>㎡</v>
      </c>
      <c r="D27" s="59">
        <f ca="1" t="shared" ref="D27:D41" si="11">IF(A27="","",SUMIF(附属物名称,A27,附属物金额))</f>
        <v>568</v>
      </c>
      <c r="E27" s="59" t="str">
        <f ca="1" t="shared" ref="E27:E40" si="12">IFERROR(VLOOKUP(L27,附属物位置,4,0),"")</f>
        <v>材树</v>
      </c>
      <c r="F27" s="58">
        <f ca="1" t="shared" si="7"/>
        <v>34</v>
      </c>
      <c r="G27" s="58" t="str">
        <f ca="1" t="shared" ref="G27:G40" si="13">IFERROR(VLOOKUP(L27,附属物位置,6,0),"")</f>
        <v>棵</v>
      </c>
      <c r="H27" s="59">
        <f ca="1" t="shared" ref="H27:H40" si="14">IF(E27="","",SUMIF(附属物名称,E27,附属物金额))</f>
        <v>11300</v>
      </c>
      <c r="K27" s="72">
        <v>25</v>
      </c>
      <c r="L27" s="72">
        <v>26</v>
      </c>
      <c r="M27" s="71"/>
    </row>
    <row r="28" ht="17.25" customHeight="1" spans="1:13">
      <c r="A28" s="58" t="str">
        <f ca="1" t="shared" si="2"/>
        <v>铁扶手</v>
      </c>
      <c r="B28" s="58">
        <f ca="1" t="shared" si="3"/>
        <v>2.2</v>
      </c>
      <c r="C28" s="58" t="str">
        <f ca="1" t="shared" si="10"/>
        <v>m</v>
      </c>
      <c r="D28" s="59">
        <f ca="1" t="shared" si="11"/>
        <v>396</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76751</v>
      </c>
      <c r="H41" s="61"/>
      <c r="K41" s="72">
        <v>53</v>
      </c>
      <c r="M41" s="71"/>
    </row>
    <row r="42" ht="17.25" customHeight="1" spans="1:8">
      <c r="A42" s="60" t="s">
        <v>960</v>
      </c>
      <c r="B42" s="61"/>
      <c r="C42" s="62">
        <f ca="1">G41+G12</f>
        <v>364756</v>
      </c>
      <c r="D42" s="61"/>
      <c r="E42" s="63" t="s">
        <v>961</v>
      </c>
      <c r="F42" s="64" t="str">
        <f ca="1">TEXT(C42,"[DBnum2]")&amp;"元整"</f>
        <v>叁拾陆万肆仟柒佰伍拾陆元整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康正（容城县）2024评字第7号-午方北庄村4-22</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1038</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孙艳刚</v>
      </c>
      <c r="E9" s="9"/>
      <c r="F9" s="9"/>
      <c r="G9" s="9"/>
      <c r="H9" s="9"/>
      <c r="I9" s="9"/>
      <c r="J9" s="9"/>
      <c r="K9" s="9"/>
      <c r="L9" s="9"/>
      <c r="M9" s="9"/>
      <c r="N9" s="9"/>
      <c r="O9" s="9"/>
      <c r="P9" s="9"/>
      <c r="Q9" s="9"/>
    </row>
    <row r="10" spans="1:17">
      <c r="A10" s="9" t="s">
        <v>974</v>
      </c>
      <c r="B10" s="9"/>
      <c r="C10" s="9"/>
      <c r="D10" s="9" t="str">
        <f>结果通知单!F4</f>
        <v>容城县午方北庄村</v>
      </c>
      <c r="E10" s="9"/>
      <c r="F10" s="9"/>
      <c r="G10" s="9"/>
      <c r="H10" s="9"/>
      <c r="I10" s="9"/>
      <c r="J10" s="9"/>
      <c r="K10" s="9"/>
      <c r="L10" s="9"/>
      <c r="M10" s="9"/>
      <c r="N10" s="9"/>
      <c r="O10" s="9"/>
      <c r="P10" s="9"/>
      <c r="Q10" s="9"/>
    </row>
    <row r="11" spans="1:17">
      <c r="A11" s="9" t="s">
        <v>975</v>
      </c>
      <c r="B11" s="9"/>
      <c r="C11" s="9"/>
      <c r="D11" s="10">
        <f ca="1">结果通知单!C12</f>
        <v>214.13</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364756</v>
      </c>
      <c r="H26" s="15"/>
      <c r="I26" s="15"/>
      <c r="J26" s="15"/>
      <c r="K26" s="15"/>
      <c r="L26" s="15"/>
      <c r="M26" s="15"/>
      <c r="N26" s="15"/>
      <c r="O26" s="15"/>
      <c r="P26" s="15"/>
      <c r="Q26" s="15"/>
    </row>
    <row r="27" spans="1:17">
      <c r="A27" s="9" t="s">
        <v>993</v>
      </c>
      <c r="B27" s="9"/>
      <c r="C27" s="9"/>
      <c r="D27" s="9" t="str">
        <f ca="1">结果通知单!F42</f>
        <v>叁拾陆万肆仟柒佰伍拾陆元整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1039</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1040</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1041</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2024-10-31T01:26:27Z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